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" sheetId="1" r:id="rId4"/>
    <sheet state="visible" name="Sup Table 1" sheetId="2" r:id="rId5"/>
    <sheet state="visible" name="Sup Table 2" sheetId="3" r:id="rId6"/>
  </sheets>
  <definedNames/>
  <calcPr/>
</workbook>
</file>

<file path=xl/sharedStrings.xml><?xml version="1.0" encoding="utf-8"?>
<sst xmlns="http://schemas.openxmlformats.org/spreadsheetml/2006/main" count="631" uniqueCount="431">
  <si>
    <t xml:space="preserve">Investigation of Autosomal Genetic Sex Differences in Parkinson’s disease
</t>
  </si>
  <si>
    <t xml:space="preserve">Supplementary Table 1: </t>
  </si>
  <si>
    <t>Overview of included data</t>
  </si>
  <si>
    <t>Column-names</t>
  </si>
  <si>
    <t>Meaning</t>
  </si>
  <si>
    <t>DATASET</t>
  </si>
  <si>
    <t>Dataset name</t>
  </si>
  <si>
    <t>N_male_cases</t>
  </si>
  <si>
    <t>Number of male cases included</t>
  </si>
  <si>
    <t>N_male_controls</t>
  </si>
  <si>
    <t>Number of male controls included</t>
  </si>
  <si>
    <t>N_female_cases</t>
  </si>
  <si>
    <t>Number of female cases included</t>
  </si>
  <si>
    <t>N_female_controls</t>
  </si>
  <si>
    <t>Number of female controls included</t>
  </si>
  <si>
    <t xml:space="preserve">Supplementary Table 2: </t>
  </si>
  <si>
    <t>Summary statistics of the genome wide signals from Nalls et al 2019</t>
  </si>
  <si>
    <t>RS-ID</t>
  </si>
  <si>
    <t>Reported RS-ID of the variant</t>
  </si>
  <si>
    <t>MarkerName (hg19)</t>
  </si>
  <si>
    <t>Location of the variant using genome build hg19</t>
  </si>
  <si>
    <t>Effect allele</t>
  </si>
  <si>
    <t>Effect allele from the association test</t>
  </si>
  <si>
    <t>Allele2</t>
  </si>
  <si>
    <t>Alternative allele from the association test</t>
  </si>
  <si>
    <t>Freq</t>
  </si>
  <si>
    <t>Frequency of the Effect allele</t>
  </si>
  <si>
    <t>Effect_male</t>
  </si>
  <si>
    <t>Effect size (beta) from the male specific association test</t>
  </si>
  <si>
    <t>StdErr_male</t>
  </si>
  <si>
    <t>Standard error from the male specific association test</t>
  </si>
  <si>
    <t>P_male</t>
  </si>
  <si>
    <t>P value from the male specific association test</t>
  </si>
  <si>
    <t>Direction_male</t>
  </si>
  <si>
    <t>Direction of each dataset included in the meta-analyses from the male specific meta analysis</t>
  </si>
  <si>
    <t>HetISq_male</t>
  </si>
  <si>
    <t>Heterogeneity test output from the meta-analyses from the male specific GWASes</t>
  </si>
  <si>
    <t>Effect_female</t>
  </si>
  <si>
    <t>Effect size (beta) from the female specific association test</t>
  </si>
  <si>
    <t>StdErr_female</t>
  </si>
  <si>
    <t>Standard error from the female specific association test</t>
  </si>
  <si>
    <t>P_female</t>
  </si>
  <si>
    <t>P value from the female specific association test</t>
  </si>
  <si>
    <t>Direction_female</t>
  </si>
  <si>
    <t>Direction of each dataset included in the meta-analyses from the female specific meta analysis</t>
  </si>
  <si>
    <t>HetISq_female</t>
  </si>
  <si>
    <t>Heterogeneity test output from the meta-analyses from the female specific GWASes</t>
  </si>
  <si>
    <t>Effect_Nalls_2019</t>
  </si>
  <si>
    <t>Effect size (beta) reported at Nalls et al 2019</t>
  </si>
  <si>
    <t>Z_dif_male_female</t>
  </si>
  <si>
    <t>Z value of the test for heterogeniety between male and female effect size (beta)</t>
  </si>
  <si>
    <t>P_dif_male_female</t>
  </si>
  <si>
    <t>P value of the test for heterogeniety between male and female effect size (beta)</t>
  </si>
  <si>
    <t>Cohort name</t>
  </si>
  <si>
    <t>Short name</t>
  </si>
  <si>
    <t>Dutch GWAS (PMID:21248740)</t>
  </si>
  <si>
    <t>DUTCH</t>
  </si>
  <si>
    <t>Finnish Parkinson's</t>
  </si>
  <si>
    <t>FINLAND</t>
  </si>
  <si>
    <t>German GWAS (PMID:19915575)</t>
  </si>
  <si>
    <t>GERMANY</t>
  </si>
  <si>
    <t>Harvard Biomarker Study (HBS)</t>
  </si>
  <si>
    <t>HBS</t>
  </si>
  <si>
    <t>McGill Parkinson's</t>
  </si>
  <si>
    <t>MCGILL</t>
  </si>
  <si>
    <t>Myers-Faroud (PMID:22451204)</t>
  </si>
  <si>
    <t>MF</t>
  </si>
  <si>
    <t>NeuroX - dbGaP (phs000918.v1.p1)</t>
  </si>
  <si>
    <t>NEUROX_DBGAP</t>
  </si>
  <si>
    <t>NIA PD GWAS (PMID:19915575)</t>
  </si>
  <si>
    <t>NIA</t>
  </si>
  <si>
    <t>Oslo Parkinson's Disease Study</t>
  </si>
  <si>
    <t>OSLO</t>
  </si>
  <si>
    <t>Parkinson's Disease Biomarker's Program (PDBP)</t>
  </si>
  <si>
    <t>PDBP</t>
  </si>
  <si>
    <t>Parkinson's Progression Markers Initiative (PPMI)</t>
  </si>
  <si>
    <t>PPMI</t>
  </si>
  <si>
    <t>Baylor College of Medicine / University of Maryland</t>
  </si>
  <si>
    <t>SHULMAN</t>
  </si>
  <si>
    <t>Spanish Parkinson's (IPDGC) part1</t>
  </si>
  <si>
    <t>SPAIN3</t>
  </si>
  <si>
    <t>Spanish Parkinson's (IPDGC) part2</t>
  </si>
  <si>
    <t>SPAIN4</t>
  </si>
  <si>
    <t>Tubingen Parkinson's Disease cohort</t>
  </si>
  <si>
    <t>TUBI</t>
  </si>
  <si>
    <t>WTCCC PD GWAS (PMID:21044948)</t>
  </si>
  <si>
    <t>UK_GWAS</t>
  </si>
  <si>
    <t>Vance (dbGap phs000394)</t>
  </si>
  <si>
    <t>VANCE</t>
  </si>
  <si>
    <t>UKBiobank cases</t>
  </si>
  <si>
    <t>UKBIO_case</t>
  </si>
  <si>
    <t>SUM (all case-control)</t>
  </si>
  <si>
    <t>UKBIO_proxy</t>
  </si>
  <si>
    <t>SUM (all)</t>
  </si>
  <si>
    <t>TOTAL included</t>
  </si>
  <si>
    <t>rs10748818</t>
  </si>
  <si>
    <t>10:104015279</t>
  </si>
  <si>
    <t>a</t>
  </si>
  <si>
    <t>g</t>
  </si>
  <si>
    <t>+-+-----+++---+----</t>
  </si>
  <si>
    <t>----+-+---++-+--+--</t>
  </si>
  <si>
    <t>rs72840788</t>
  </si>
  <si>
    <t>10:121415685</t>
  </si>
  <si>
    <t>+++--++-++--++++-++</t>
  </si>
  <si>
    <t>+++-++++-+++-+-++++</t>
  </si>
  <si>
    <t>rs896435</t>
  </si>
  <si>
    <t>10:15557406</t>
  </si>
  <si>
    <t>t</t>
  </si>
  <si>
    <t>c</t>
  </si>
  <si>
    <t>+-+-+++-+--++-+++++</t>
  </si>
  <si>
    <t>+++++++--+++-++++--</t>
  </si>
  <si>
    <t>rs7938782</t>
  </si>
  <si>
    <t>11:10558777</t>
  </si>
  <si>
    <t>+++++++-++---+-++++</t>
  </si>
  <si>
    <t>+-++++++++-+++-+-+-</t>
  </si>
  <si>
    <t>rs3802920</t>
  </si>
  <si>
    <t>11:133787001</t>
  </si>
  <si>
    <t>+++--++++++++++++++</t>
  </si>
  <si>
    <t>++++++++++--+++++-+</t>
  </si>
  <si>
    <t>rs12283611</t>
  </si>
  <si>
    <t>11:83487277</t>
  </si>
  <si>
    <t>--------++------+--</t>
  </si>
  <si>
    <t>+---+----+--++----+</t>
  </si>
  <si>
    <t>rs10847864</t>
  </si>
  <si>
    <t>12:123326598</t>
  </si>
  <si>
    <t>--++++++++++++++-++</t>
  </si>
  <si>
    <t>-+++++++++-++--++++</t>
  </si>
  <si>
    <t>rs11610045</t>
  </si>
  <si>
    <t>12:133063768</t>
  </si>
  <si>
    <t>++-++++++++-+--+-++</t>
  </si>
  <si>
    <t>+++-++++++++++++++-</t>
  </si>
  <si>
    <t>rs76904798</t>
  </si>
  <si>
    <t>12:40614434</t>
  </si>
  <si>
    <t>+++-+++++-++++++++-</t>
  </si>
  <si>
    <t>+++-+-++-+++++++-++</t>
  </si>
  <si>
    <t>rs7134559</t>
  </si>
  <si>
    <t>12:46419086</t>
  </si>
  <si>
    <t>+-+--+--+-+---+----</t>
  </si>
  <si>
    <t>-+---+--+----+--+++</t>
  </si>
  <si>
    <t>rs9568188</t>
  </si>
  <si>
    <t>13:49927732</t>
  </si>
  <si>
    <t>+-+----++++-++-+++-</t>
  </si>
  <si>
    <t>-+-++-++++++-+-++--</t>
  </si>
  <si>
    <t>rs4771268</t>
  </si>
  <si>
    <t>13:97865021</t>
  </si>
  <si>
    <t>+++++-++--+--++++++</t>
  </si>
  <si>
    <t>+--+++---++-++++-++</t>
  </si>
  <si>
    <t>rs12147950</t>
  </si>
  <si>
    <t>14:37989270</t>
  </si>
  <si>
    <t>-+------++++-+-----</t>
  </si>
  <si>
    <t>+-+--+----------++-</t>
  </si>
  <si>
    <t>rs11158026</t>
  </si>
  <si>
    <t>14:55348869</t>
  </si>
  <si>
    <t>+-------------+-+--</t>
  </si>
  <si>
    <t>+--+----+---+------</t>
  </si>
  <si>
    <t>rs3742785</t>
  </si>
  <si>
    <t>14:75373034</t>
  </si>
  <si>
    <t>---+-++++++-+++++++</t>
  </si>
  <si>
    <t>++-+++++--++-++--++</t>
  </si>
  <si>
    <t>rs979812</t>
  </si>
  <si>
    <t>14:88464264</t>
  </si>
  <si>
    <t>+++---++---+-+-++++</t>
  </si>
  <si>
    <t>+++--++++++++--++++</t>
  </si>
  <si>
    <t>rs2251086</t>
  </si>
  <si>
    <t>15:61997385</t>
  </si>
  <si>
    <t>-------------------</t>
  </si>
  <si>
    <t>---------+--+------</t>
  </si>
  <si>
    <t>rs6497339</t>
  </si>
  <si>
    <t>16:19277493</t>
  </si>
  <si>
    <t>+++++++++---+++++++</t>
  </si>
  <si>
    <t>+-+--++--++++++--++</t>
  </si>
  <si>
    <t>rs2904880</t>
  </si>
  <si>
    <t>16:28944396</t>
  </si>
  <si>
    <t>-----+--+-++--+--+-</t>
  </si>
  <si>
    <t>--+----+--+--+-----</t>
  </si>
  <si>
    <t>rs11150601</t>
  </si>
  <si>
    <t>16:30977799</t>
  </si>
  <si>
    <t>+++--++-+++-++-++++</t>
  </si>
  <si>
    <t>++++++++++-+++-++++</t>
  </si>
  <si>
    <t>rs6500328</t>
  </si>
  <si>
    <t>16:50736656</t>
  </si>
  <si>
    <t>-++-+++--++-++++++-</t>
  </si>
  <si>
    <t>+-+-+-+++-+++++++--</t>
  </si>
  <si>
    <t>rs3104783</t>
  </si>
  <si>
    <t>16:52636242</t>
  </si>
  <si>
    <t>--++++++-+-+++++---</t>
  </si>
  <si>
    <t>+-+++-+++---+++++++</t>
  </si>
  <si>
    <t>rs10221156</t>
  </si>
  <si>
    <t>16:52969426</t>
  </si>
  <si>
    <t>--+?--?--??--------</t>
  </si>
  <si>
    <t>---?++?++??--------</t>
  </si>
  <si>
    <t>rs12951632</t>
  </si>
  <si>
    <t>17:40741013</t>
  </si>
  <si>
    <t>+++++++---+++++++++</t>
  </si>
  <si>
    <t>+++-+++-++-+++++-+-</t>
  </si>
  <si>
    <t>rs2269906</t>
  </si>
  <si>
    <t>17:42294337</t>
  </si>
  <si>
    <t>++--+++--++++-+--++</t>
  </si>
  <si>
    <t>-+++-++--+-+++-+-+-</t>
  </si>
  <si>
    <t>rs850738</t>
  </si>
  <si>
    <t>17:42434630</t>
  </si>
  <si>
    <t>-+--+-?--++++--+---</t>
  </si>
  <si>
    <t>---++-?-------+----</t>
  </si>
  <si>
    <t>rs62053943</t>
  </si>
  <si>
    <t>17:43744203</t>
  </si>
  <si>
    <t>-+--------+--------</t>
  </si>
  <si>
    <t>----------+--------</t>
  </si>
  <si>
    <t>rs117615688</t>
  </si>
  <si>
    <t>17:43798308</t>
  </si>
  <si>
    <t>----+------+-------</t>
  </si>
  <si>
    <t>rs11658976</t>
  </si>
  <si>
    <t>17:44866805</t>
  </si>
  <si>
    <t>-+--+--+----+----??</t>
  </si>
  <si>
    <t>--+-----+-+------??</t>
  </si>
  <si>
    <t>rs61169879</t>
  </si>
  <si>
    <t>17:59917366</t>
  </si>
  <si>
    <t>++++++?++-+-++++++-</t>
  </si>
  <si>
    <t>++-+-+?++-+-+++++--</t>
  </si>
  <si>
    <t>rs12600861</t>
  </si>
  <si>
    <t>17:7355621</t>
  </si>
  <si>
    <t>-+--+---+-------++-</t>
  </si>
  <si>
    <t>--+---+----+-------</t>
  </si>
  <si>
    <t>rs666463</t>
  </si>
  <si>
    <t>17:76425480</t>
  </si>
  <si>
    <t>+++-++++++-+++--+++</t>
  </si>
  <si>
    <t>+++--++++--++-++++-</t>
  </si>
  <si>
    <t>rs1941685</t>
  </si>
  <si>
    <t>18:31304318</t>
  </si>
  <si>
    <t>++++--++--++-+++---</t>
  </si>
  <si>
    <t>+++-++++--++++-++++</t>
  </si>
  <si>
    <t>rs12456492</t>
  </si>
  <si>
    <t>18:40673380</t>
  </si>
  <si>
    <t>-+--------+---+---+</t>
  </si>
  <si>
    <t>----------------+--</t>
  </si>
  <si>
    <t>rs8087969</t>
  </si>
  <si>
    <t>18:48683589</t>
  </si>
  <si>
    <t>-+-?--?-+??+-------</t>
  </si>
  <si>
    <t>-+-?--?--??--+--+++</t>
  </si>
  <si>
    <t>rs55818311</t>
  </si>
  <si>
    <t>19:2341047</t>
  </si>
  <si>
    <t>---+-+---++---++---</t>
  </si>
  <si>
    <t>-+-+-----+---+---+-</t>
  </si>
  <si>
    <t>rs6658353</t>
  </si>
  <si>
    <t>1:161469054</t>
  </si>
  <si>
    <t>+-+++++----++-+++++</t>
  </si>
  <si>
    <t>+-+++++--+-+--+++++</t>
  </si>
  <si>
    <t>rs11578699</t>
  </si>
  <si>
    <t>1:171719769</t>
  </si>
  <si>
    <t>--+-+--+-+++-------</t>
  </si>
  <si>
    <t>+--+---------+-+-+-</t>
  </si>
  <si>
    <t>rs823118</t>
  </si>
  <si>
    <t>1:205723572</t>
  </si>
  <si>
    <t>+++++++++---+++++-+</t>
  </si>
  <si>
    <t>+-+-+-+++-+++++++++</t>
  </si>
  <si>
    <t>rs11557080</t>
  </si>
  <si>
    <t>1:205737739</t>
  </si>
  <si>
    <t>+--++++++--+-+++-++</t>
  </si>
  <si>
    <t>+-+-+++++-+++++++++</t>
  </si>
  <si>
    <t>rs4653767</t>
  </si>
  <si>
    <t>1:226916078</t>
  </si>
  <si>
    <t>++++-++---+-+++++++</t>
  </si>
  <si>
    <t>-++--++++++++++++++</t>
  </si>
  <si>
    <t>rs10797576</t>
  </si>
  <si>
    <t>1:232664611</t>
  </si>
  <si>
    <t>++++++++-+++++-+++-</t>
  </si>
  <si>
    <t>+++++-++-+++++++++-</t>
  </si>
  <si>
    <t>rs77351827</t>
  </si>
  <si>
    <t>20:6006041</t>
  </si>
  <si>
    <t>+--++--+++-+-++-+++</t>
  </si>
  <si>
    <t>+++++++---++-+-+-++</t>
  </si>
  <si>
    <t>rs2248244</t>
  </si>
  <si>
    <t>21:38852361</t>
  </si>
  <si>
    <t>+-+++-++-+-+++-++++</t>
  </si>
  <si>
    <t>+-+-+++-++-+++++--+</t>
  </si>
  <si>
    <t>rs11683001</t>
  </si>
  <si>
    <t>2:102396963</t>
  </si>
  <si>
    <t>+++++++--+--++-++++</t>
  </si>
  <si>
    <t>++-+-+++++-++-++++-</t>
  </si>
  <si>
    <t>rs57891859</t>
  </si>
  <si>
    <t>2:135464616</t>
  </si>
  <si>
    <t>++++++++-++++++++++</t>
  </si>
  <si>
    <t>+++++-++++--+-++-++</t>
  </si>
  <si>
    <t>rs1474055</t>
  </si>
  <si>
    <t>2:169110394</t>
  </si>
  <si>
    <t>++++-++++++++++++++</t>
  </si>
  <si>
    <t>+-++-+++++-++++++++</t>
  </si>
  <si>
    <t>rs76116224</t>
  </si>
  <si>
    <t>2:18147848</t>
  </si>
  <si>
    <t>-+++++?-+??-+++++++</t>
  </si>
  <si>
    <t>++++--?++??++++++++</t>
  </si>
  <si>
    <t>rs2042477</t>
  </si>
  <si>
    <t>2:96000943</t>
  </si>
  <si>
    <t>-+++-----+++-+-++--</t>
  </si>
  <si>
    <t>--+-++---++--+-+-+-</t>
  </si>
  <si>
    <t>rs55961674</t>
  </si>
  <si>
    <t>3:122196892</t>
  </si>
  <si>
    <t>++-+-++++++++--+--+</t>
  </si>
  <si>
    <t>--+-++++++--+++++++</t>
  </si>
  <si>
    <t>rs11707416</t>
  </si>
  <si>
    <t>3:151108965</t>
  </si>
  <si>
    <t>--++---+-+-++---+--</t>
  </si>
  <si>
    <t>-+++---+---+-------</t>
  </si>
  <si>
    <t>rs1450522</t>
  </si>
  <si>
    <t>3:161077630</t>
  </si>
  <si>
    <t>-+--+----+-+-------</t>
  </si>
  <si>
    <t>------+--+--++----+</t>
  </si>
  <si>
    <t>rs10513789</t>
  </si>
  <si>
    <t>3:182760073</t>
  </si>
  <si>
    <t>+-+-+++++-++++++-++</t>
  </si>
  <si>
    <t>-+-+++++-+-+++++-++</t>
  </si>
  <si>
    <t>rs73038319</t>
  </si>
  <si>
    <t>3:18361759</t>
  </si>
  <si>
    <t>-++--------+---+---</t>
  </si>
  <si>
    <t>-++-+----++--------</t>
  </si>
  <si>
    <t>rs6808178</t>
  </si>
  <si>
    <t>3:28705690</t>
  </si>
  <si>
    <t>+--+++++++--+-++++-</t>
  </si>
  <si>
    <t>++-+++++++++-++++-+</t>
  </si>
  <si>
    <t>rs12497850</t>
  </si>
  <si>
    <t>3:48748989</t>
  </si>
  <si>
    <t>+++-+++-++-+--+++--</t>
  </si>
  <si>
    <t>+++++++-+-+--+--+++</t>
  </si>
  <si>
    <t>rs13117519</t>
  </si>
  <si>
    <t>4:114369065</t>
  </si>
  <si>
    <t>++++++++--++-+-++++</t>
  </si>
  <si>
    <t>++-++++-++-+++++-++</t>
  </si>
  <si>
    <t>rs4698412</t>
  </si>
  <si>
    <t>4:15737348</t>
  </si>
  <si>
    <t>++++++++++++++-++++</t>
  </si>
  <si>
    <t>++++-++++++++++++-+</t>
  </si>
  <si>
    <t>rs62333164</t>
  </si>
  <si>
    <t>4:170583157</t>
  </si>
  <si>
    <t>+--+-----++---+--+-</t>
  </si>
  <si>
    <t>--+-+---++-+--+----</t>
  </si>
  <si>
    <t>rs34025766</t>
  </si>
  <si>
    <t>4:17968811</t>
  </si>
  <si>
    <t>++-----------------</t>
  </si>
  <si>
    <t>-++------+-+--+---+</t>
  </si>
  <si>
    <t>rs6825004</t>
  </si>
  <si>
    <t>4:77110365</t>
  </si>
  <si>
    <t>-++-+++++-++-+++++-</t>
  </si>
  <si>
    <t>--+-++++++-+-+-++++</t>
  </si>
  <si>
    <t>rs4101061</t>
  </si>
  <si>
    <t>4:77147969</t>
  </si>
  <si>
    <t>--------++---+-----</t>
  </si>
  <si>
    <t>----+--+---+-------</t>
  </si>
  <si>
    <t>rs6854006</t>
  </si>
  <si>
    <t>4:77198054</t>
  </si>
  <si>
    <t>----------+---+----</t>
  </si>
  <si>
    <t>---+-+----++-+-----</t>
  </si>
  <si>
    <t>rs356182</t>
  </si>
  <si>
    <t>4:90626111</t>
  </si>
  <si>
    <t>rs5019538</t>
  </si>
  <si>
    <t>4:90636630</t>
  </si>
  <si>
    <t>rs873786</t>
  </si>
  <si>
    <t>4:925376</t>
  </si>
  <si>
    <t>-+++----------+----</t>
  </si>
  <si>
    <t>rs34311866</t>
  </si>
  <si>
    <t>4:951947</t>
  </si>
  <si>
    <t>--------------+----</t>
  </si>
  <si>
    <t>rs26431</t>
  </si>
  <si>
    <t>5:102365794</t>
  </si>
  <si>
    <t>+++--++++-+++-+++++</t>
  </si>
  <si>
    <t>+-+-++++-+--+-+++++</t>
  </si>
  <si>
    <t>rs11950533</t>
  </si>
  <si>
    <t>5:134199105</t>
  </si>
  <si>
    <t>--++------------+-+</t>
  </si>
  <si>
    <t>+---+--------------</t>
  </si>
  <si>
    <t>rs1867598</t>
  </si>
  <si>
    <t>5:60137959</t>
  </si>
  <si>
    <t>-------++-------+--</t>
  </si>
  <si>
    <t>---------+------+--</t>
  </si>
  <si>
    <t>rs997368</t>
  </si>
  <si>
    <t>6:112243291</t>
  </si>
  <si>
    <t>++-+++++---+++++++-</t>
  </si>
  <si>
    <t>++-+++++-+-++++++++</t>
  </si>
  <si>
    <t>rs75859381</t>
  </si>
  <si>
    <t>6:133210361</t>
  </si>
  <si>
    <t>---?--?+-+?---+--+-</t>
  </si>
  <si>
    <t>-++?--?---?++--+---</t>
  </si>
  <si>
    <t>rs4140646</t>
  </si>
  <si>
    <t>6:27738801</t>
  </si>
  <si>
    <t>++-+-++-++++++-+--+</t>
  </si>
  <si>
    <t>++++-++-+-++-++-+++</t>
  </si>
  <si>
    <t>rs9261484</t>
  </si>
  <si>
    <t>6:30108683</t>
  </si>
  <si>
    <t>-------+-+--+++--+-</t>
  </si>
  <si>
    <t>----+----+++-++-+--</t>
  </si>
  <si>
    <t>rs112485576</t>
  </si>
  <si>
    <t>6:32578772</t>
  </si>
  <si>
    <t>-----------+--+----</t>
  </si>
  <si>
    <t>-+-----------------</t>
  </si>
  <si>
    <t>rs12528068</t>
  </si>
  <si>
    <t>6:72487762</t>
  </si>
  <si>
    <t>++---+++++-++++++++</t>
  </si>
  <si>
    <t>++++-++++-++++-++++</t>
  </si>
  <si>
    <t>rs199351</t>
  </si>
  <si>
    <t>7:23300049</t>
  </si>
  <si>
    <t>+++++++++++++++++++</t>
  </si>
  <si>
    <t>+++-++++++-+-+++-++</t>
  </si>
  <si>
    <t>rs76949143</t>
  </si>
  <si>
    <t>7:66009851</t>
  </si>
  <si>
    <t>-+-?--?--??++-+----</t>
  </si>
  <si>
    <t>--+?++?--??--+---+-</t>
  </si>
  <si>
    <t>rs1293298</t>
  </si>
  <si>
    <t>8:11712443</t>
  </si>
  <si>
    <t>++-+++++--++++++++-</t>
  </si>
  <si>
    <t>+++++++++-+++++++++</t>
  </si>
  <si>
    <t>rs2086641</t>
  </si>
  <si>
    <t>8:130901909</t>
  </si>
  <si>
    <t>--------------+-+-+</t>
  </si>
  <si>
    <t>++------+--+--+----</t>
  </si>
  <si>
    <t>rs620513</t>
  </si>
  <si>
    <t>8:16697593</t>
  </si>
  <si>
    <t>-+--------------++-</t>
  </si>
  <si>
    <t>-++-++-----+--+---+</t>
  </si>
  <si>
    <t>rs2280104</t>
  </si>
  <si>
    <t>8:22525980</t>
  </si>
  <si>
    <t>-+-+++++++++-++++++</t>
  </si>
  <si>
    <t>-+-++++++-++++++-+-</t>
  </si>
  <si>
    <t>rs13294100</t>
  </si>
  <si>
    <t>9:17579690</t>
  </si>
  <si>
    <t>--+----------------</t>
  </si>
  <si>
    <t>rs10756907</t>
  </si>
  <si>
    <t>9:17727065</t>
  </si>
  <si>
    <t>--+++--+-------++--</t>
  </si>
  <si>
    <t>--++----+----------</t>
  </si>
  <si>
    <t>rs6476434</t>
  </si>
  <si>
    <t>9:34046391</t>
  </si>
  <si>
    <t>--+-+-----++-------</t>
  </si>
  <si>
    <t>-+-+-----+---++----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</si>
</sst>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4.0"/>
    </font>
    <font>
      <b/>
    </font>
    <font>
      <color theme="1"/>
      <name val="Arial"/>
    </font>
    <font>
      <i/>
    </font>
    <font>
      <i/>
      <color theme="1"/>
      <name val="Arial"/>
    </font>
    <font/>
    <font>
      <color rgb="FF000000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 shrinkToFit="0" vertical="bottom" wrapText="0"/>
    </xf>
    <xf borderId="0" fillId="0" fontId="3" numFmtId="0" xfId="0" applyFont="1"/>
    <xf borderId="0" fillId="0" fontId="8" numFmtId="0" xfId="0" applyAlignment="1" applyFont="1">
      <alignment readingOrder="0"/>
    </xf>
    <xf quotePrefix="1" borderId="0" fillId="0" fontId="3" numFmtId="0" xfId="0" applyAlignment="1" applyFont="1">
      <alignment readingOrder="0"/>
    </xf>
    <xf borderId="0" fillId="0" fontId="3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14"/>
    <col customWidth="1" min="2" max="2" width="19.14"/>
  </cols>
  <sheetData>
    <row r="1">
      <c r="A1" s="1" t="s">
        <v>0</v>
      </c>
    </row>
    <row r="3">
      <c r="A3" s="2" t="s">
        <v>1</v>
      </c>
      <c r="B3" s="3" t="s">
        <v>2</v>
      </c>
    </row>
    <row r="4">
      <c r="A4" s="3"/>
      <c r="B4" s="4" t="s">
        <v>3</v>
      </c>
      <c r="C4" s="5" t="s">
        <v>4</v>
      </c>
    </row>
    <row r="5">
      <c r="A5" s="3"/>
      <c r="B5" s="6" t="s">
        <v>5</v>
      </c>
      <c r="C5" s="3" t="s">
        <v>6</v>
      </c>
    </row>
    <row r="6">
      <c r="A6" s="3"/>
      <c r="B6" s="6" t="s">
        <v>7</v>
      </c>
      <c r="C6" s="3" t="s">
        <v>8</v>
      </c>
    </row>
    <row r="7">
      <c r="A7" s="3"/>
      <c r="B7" s="6" t="s">
        <v>9</v>
      </c>
      <c r="C7" s="6" t="s">
        <v>10</v>
      </c>
    </row>
    <row r="8">
      <c r="A8" s="3"/>
      <c r="B8" s="6" t="s">
        <v>11</v>
      </c>
      <c r="C8" s="6" t="s">
        <v>12</v>
      </c>
    </row>
    <row r="9">
      <c r="A9" s="3"/>
      <c r="B9" s="6" t="s">
        <v>13</v>
      </c>
      <c r="C9" s="6" t="s">
        <v>14</v>
      </c>
    </row>
    <row r="10">
      <c r="A10" s="3"/>
      <c r="B10" s="3"/>
    </row>
    <row r="11">
      <c r="A11" s="2" t="s">
        <v>15</v>
      </c>
      <c r="B11" s="3" t="s">
        <v>16</v>
      </c>
    </row>
    <row r="12">
      <c r="B12" s="4" t="s">
        <v>3</v>
      </c>
      <c r="C12" s="5" t="s">
        <v>4</v>
      </c>
    </row>
    <row r="13">
      <c r="B13" s="3" t="s">
        <v>17</v>
      </c>
      <c r="C13" s="6" t="s">
        <v>18</v>
      </c>
    </row>
    <row r="14">
      <c r="B14" s="3" t="s">
        <v>19</v>
      </c>
      <c r="C14" s="3" t="s">
        <v>20</v>
      </c>
    </row>
    <row r="15">
      <c r="B15" s="3" t="s">
        <v>21</v>
      </c>
      <c r="C15" s="6" t="s">
        <v>22</v>
      </c>
    </row>
    <row r="16">
      <c r="B16" s="3" t="s">
        <v>23</v>
      </c>
      <c r="C16" s="3" t="s">
        <v>24</v>
      </c>
    </row>
    <row r="17">
      <c r="B17" s="3" t="s">
        <v>25</v>
      </c>
      <c r="C17" s="3" t="s">
        <v>26</v>
      </c>
    </row>
    <row r="18">
      <c r="B18" s="3" t="s">
        <v>27</v>
      </c>
      <c r="C18" s="3" t="s">
        <v>28</v>
      </c>
    </row>
    <row r="19">
      <c r="B19" s="3" t="s">
        <v>29</v>
      </c>
      <c r="C19" s="6" t="s">
        <v>30</v>
      </c>
    </row>
    <row r="20">
      <c r="B20" s="3" t="s">
        <v>31</v>
      </c>
      <c r="C20" s="6" t="s">
        <v>32</v>
      </c>
    </row>
    <row r="21">
      <c r="B21" s="3" t="s">
        <v>33</v>
      </c>
      <c r="C21" s="3" t="s">
        <v>34</v>
      </c>
    </row>
    <row r="22">
      <c r="B22" s="3" t="s">
        <v>35</v>
      </c>
      <c r="C22" s="6" t="s">
        <v>36</v>
      </c>
    </row>
    <row r="23">
      <c r="B23" s="3" t="s">
        <v>37</v>
      </c>
      <c r="C23" s="6" t="s">
        <v>38</v>
      </c>
    </row>
    <row r="24">
      <c r="B24" s="3" t="s">
        <v>39</v>
      </c>
      <c r="C24" s="6" t="s">
        <v>40</v>
      </c>
    </row>
    <row r="25">
      <c r="B25" s="3" t="s">
        <v>41</v>
      </c>
      <c r="C25" s="6" t="s">
        <v>42</v>
      </c>
    </row>
    <row r="26">
      <c r="B26" s="3" t="s">
        <v>43</v>
      </c>
      <c r="C26" s="6" t="s">
        <v>44</v>
      </c>
    </row>
    <row r="27">
      <c r="B27" s="3" t="s">
        <v>45</v>
      </c>
      <c r="C27" s="6" t="s">
        <v>46</v>
      </c>
    </row>
    <row r="28">
      <c r="B28" s="3" t="s">
        <v>47</v>
      </c>
      <c r="C28" s="6" t="s">
        <v>48</v>
      </c>
    </row>
    <row r="29">
      <c r="B29" s="3" t="s">
        <v>49</v>
      </c>
      <c r="C29" s="3" t="s">
        <v>50</v>
      </c>
    </row>
    <row r="30">
      <c r="B30" s="3" t="s">
        <v>51</v>
      </c>
      <c r="C30" s="3" t="s">
        <v>52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8.0"/>
    <col customWidth="1" min="2" max="2" width="34.43"/>
    <col customWidth="1" min="4" max="4" width="18.29"/>
    <col customWidth="1" min="5" max="5" width="17.14"/>
  </cols>
  <sheetData>
    <row r="1">
      <c r="A1" s="2" t="s">
        <v>53</v>
      </c>
      <c r="B1" s="2" t="s">
        <v>54</v>
      </c>
      <c r="C1" s="2" t="s">
        <v>7</v>
      </c>
      <c r="D1" s="2" t="s">
        <v>9</v>
      </c>
      <c r="E1" s="2" t="s">
        <v>11</v>
      </c>
      <c r="F1" s="2" t="s">
        <v>13</v>
      </c>
    </row>
    <row r="2">
      <c r="A2" s="7" t="s">
        <v>55</v>
      </c>
      <c r="B2" s="3" t="s">
        <v>56</v>
      </c>
      <c r="C2" s="3">
        <v>486.0</v>
      </c>
      <c r="D2" s="3">
        <v>877.0</v>
      </c>
      <c r="E2" s="3">
        <v>279.0</v>
      </c>
      <c r="F2" s="3">
        <v>1105.0</v>
      </c>
    </row>
    <row r="3">
      <c r="A3" s="7" t="s">
        <v>57</v>
      </c>
      <c r="B3" s="3" t="s">
        <v>58</v>
      </c>
      <c r="C3" s="3">
        <v>209.0</v>
      </c>
      <c r="D3" s="3">
        <v>104.0</v>
      </c>
      <c r="E3" s="3">
        <v>177.0</v>
      </c>
      <c r="F3" s="3">
        <v>388.0</v>
      </c>
    </row>
    <row r="4">
      <c r="A4" s="7" t="s">
        <v>59</v>
      </c>
      <c r="B4" s="3" t="s">
        <v>60</v>
      </c>
      <c r="C4" s="3">
        <v>436.0</v>
      </c>
      <c r="D4" s="3">
        <v>490.0</v>
      </c>
      <c r="E4" s="3">
        <v>276.0</v>
      </c>
      <c r="F4" s="3">
        <v>452.0</v>
      </c>
    </row>
    <row r="5">
      <c r="A5" s="7" t="s">
        <v>61</v>
      </c>
      <c r="B5" s="3" t="s">
        <v>62</v>
      </c>
      <c r="C5" s="3">
        <v>346.0</v>
      </c>
      <c r="D5" s="3">
        <v>181.0</v>
      </c>
      <c r="E5" s="3">
        <v>181.0</v>
      </c>
      <c r="F5" s="3">
        <v>291.0</v>
      </c>
    </row>
    <row r="6">
      <c r="A6" s="7" t="s">
        <v>63</v>
      </c>
      <c r="B6" s="3" t="s">
        <v>64</v>
      </c>
      <c r="C6" s="3">
        <v>379.0</v>
      </c>
      <c r="D6" s="3">
        <v>467.0</v>
      </c>
      <c r="E6" s="3">
        <v>201.0</v>
      </c>
      <c r="F6" s="3">
        <v>438.0</v>
      </c>
    </row>
    <row r="7">
      <c r="A7" s="7" t="s">
        <v>65</v>
      </c>
      <c r="B7" s="3" t="s">
        <v>66</v>
      </c>
      <c r="C7" s="3">
        <v>439.0</v>
      </c>
      <c r="D7" s="3">
        <v>307.0</v>
      </c>
      <c r="E7" s="3">
        <v>311.0</v>
      </c>
      <c r="F7" s="3">
        <v>470.0</v>
      </c>
    </row>
    <row r="8">
      <c r="A8" s="7" t="s">
        <v>67</v>
      </c>
      <c r="B8" s="3" t="s">
        <v>68</v>
      </c>
      <c r="C8" s="3">
        <v>3491.0</v>
      </c>
      <c r="D8" s="3">
        <v>3232.0</v>
      </c>
      <c r="E8" s="3">
        <v>1914.0</v>
      </c>
      <c r="F8" s="3">
        <v>2572.0</v>
      </c>
    </row>
    <row r="9">
      <c r="A9" s="7" t="s">
        <v>69</v>
      </c>
      <c r="B9" s="3" t="s">
        <v>70</v>
      </c>
      <c r="C9" s="3">
        <v>500.0</v>
      </c>
      <c r="D9" s="3">
        <v>1420.0</v>
      </c>
      <c r="E9" s="3">
        <v>341.0</v>
      </c>
      <c r="F9" s="3">
        <v>1581.0</v>
      </c>
    </row>
    <row r="10">
      <c r="A10" s="7" t="s">
        <v>71</v>
      </c>
      <c r="B10" s="3" t="s">
        <v>72</v>
      </c>
      <c r="C10" s="3">
        <v>306.0</v>
      </c>
      <c r="D10" s="3">
        <v>267.0</v>
      </c>
      <c r="E10" s="3">
        <v>170.0</v>
      </c>
      <c r="F10" s="3">
        <v>195.0</v>
      </c>
    </row>
    <row r="11">
      <c r="A11" s="7" t="s">
        <v>73</v>
      </c>
      <c r="B11" s="3" t="s">
        <v>74</v>
      </c>
      <c r="C11" s="3">
        <v>314.0</v>
      </c>
      <c r="D11" s="3">
        <v>138.0</v>
      </c>
      <c r="E11" s="3">
        <v>198.0</v>
      </c>
      <c r="F11" s="3">
        <v>142.0</v>
      </c>
    </row>
    <row r="12">
      <c r="A12" s="7" t="s">
        <v>75</v>
      </c>
      <c r="B12" s="3" t="s">
        <v>76</v>
      </c>
      <c r="C12" s="3">
        <v>243.0</v>
      </c>
      <c r="D12" s="3">
        <v>110.0</v>
      </c>
      <c r="E12" s="3">
        <v>120.0</v>
      </c>
      <c r="F12" s="3">
        <v>55.0</v>
      </c>
    </row>
    <row r="13">
      <c r="A13" s="7" t="s">
        <v>77</v>
      </c>
      <c r="B13" s="3" t="s">
        <v>78</v>
      </c>
      <c r="C13" s="3">
        <v>508.0</v>
      </c>
      <c r="D13" s="3">
        <v>59.0</v>
      </c>
      <c r="E13" s="3">
        <v>260.0</v>
      </c>
      <c r="F13" s="3">
        <v>136.0</v>
      </c>
    </row>
    <row r="14">
      <c r="A14" s="7" t="s">
        <v>79</v>
      </c>
      <c r="B14" s="3" t="s">
        <v>80</v>
      </c>
      <c r="C14" s="3">
        <v>1198.0</v>
      </c>
      <c r="D14" s="3">
        <v>608.0</v>
      </c>
      <c r="E14" s="3">
        <v>910.0</v>
      </c>
      <c r="F14" s="3">
        <v>723.0</v>
      </c>
    </row>
    <row r="15">
      <c r="A15" s="7" t="s">
        <v>81</v>
      </c>
      <c r="B15" s="3" t="s">
        <v>82</v>
      </c>
      <c r="C15" s="3">
        <v>1349.0</v>
      </c>
      <c r="D15" s="3">
        <v>739.0</v>
      </c>
      <c r="E15" s="3">
        <v>1010.0</v>
      </c>
      <c r="F15" s="3">
        <v>814.0</v>
      </c>
    </row>
    <row r="16">
      <c r="A16" s="7" t="s">
        <v>83</v>
      </c>
      <c r="B16" s="3" t="s">
        <v>84</v>
      </c>
      <c r="C16" s="3">
        <v>421.0</v>
      </c>
      <c r="D16" s="3">
        <v>227.0</v>
      </c>
      <c r="E16" s="3">
        <v>237.0</v>
      </c>
      <c r="F16" s="3">
        <v>307.0</v>
      </c>
    </row>
    <row r="17">
      <c r="A17" s="7" t="s">
        <v>85</v>
      </c>
      <c r="B17" s="3" t="s">
        <v>86</v>
      </c>
      <c r="C17" s="3">
        <v>982.0</v>
      </c>
      <c r="D17" s="3">
        <v>2626.0</v>
      </c>
      <c r="E17" s="3">
        <v>627.0</v>
      </c>
      <c r="F17" s="3">
        <v>2569.0</v>
      </c>
    </row>
    <row r="18">
      <c r="A18" s="7" t="s">
        <v>87</v>
      </c>
      <c r="B18" s="3" t="s">
        <v>88</v>
      </c>
      <c r="C18" s="3">
        <v>447.0</v>
      </c>
      <c r="D18" s="3">
        <v>147.0</v>
      </c>
      <c r="E18" s="3">
        <v>172.0</v>
      </c>
      <c r="F18" s="3">
        <v>151.0</v>
      </c>
    </row>
    <row r="19">
      <c r="A19" s="3" t="s">
        <v>89</v>
      </c>
      <c r="B19" s="3" t="s">
        <v>90</v>
      </c>
      <c r="C19" s="3">
        <v>966.0</v>
      </c>
      <c r="D19" s="3">
        <v>7337.0</v>
      </c>
      <c r="E19" s="3">
        <v>563.0</v>
      </c>
      <c r="F19" s="3">
        <v>7941.0</v>
      </c>
    </row>
    <row r="20">
      <c r="B20" s="3" t="s">
        <v>91</v>
      </c>
      <c r="C20" s="3">
        <v>13020.0</v>
      </c>
      <c r="D20" s="3">
        <v>19336.0</v>
      </c>
      <c r="E20" s="3">
        <v>7947.0</v>
      </c>
      <c r="F20" s="3">
        <v>20330.0</v>
      </c>
    </row>
    <row r="21">
      <c r="A21" s="3" t="s">
        <v>89</v>
      </c>
      <c r="B21" s="3" t="s">
        <v>92</v>
      </c>
      <c r="C21" s="3">
        <v>7936.0</v>
      </c>
      <c r="D21" s="3">
        <v>70324.0</v>
      </c>
      <c r="E21" s="3">
        <v>5473.0</v>
      </c>
      <c r="F21" s="3">
        <v>70332.0</v>
      </c>
    </row>
    <row r="22">
      <c r="A22" s="3"/>
      <c r="B22" s="3" t="s">
        <v>93</v>
      </c>
      <c r="C22" s="3">
        <v>20956.0</v>
      </c>
      <c r="D22" s="3">
        <v>89660.0</v>
      </c>
      <c r="E22" s="3">
        <v>13420.0</v>
      </c>
      <c r="F22" s="3">
        <v>90662.0</v>
      </c>
    </row>
    <row r="23">
      <c r="A23" s="3"/>
      <c r="B23" s="3" t="s">
        <v>94</v>
      </c>
      <c r="C23" s="3">
        <v>110616.0</v>
      </c>
      <c r="E23" s="3">
        <v>104082.0</v>
      </c>
    </row>
    <row r="24">
      <c r="A24" s="3"/>
      <c r="B24" s="3" t="s">
        <v>94</v>
      </c>
      <c r="C24" s="8">
        <f>sum(C23:E23)</f>
        <v>214698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9.29"/>
    <col customWidth="1" min="9" max="9" width="20.86"/>
  </cols>
  <sheetData>
    <row r="1">
      <c r="A1" s="9" t="s">
        <v>17</v>
      </c>
      <c r="B1" s="9" t="s">
        <v>19</v>
      </c>
      <c r="C1" s="9" t="s">
        <v>21</v>
      </c>
      <c r="D1" s="9" t="s">
        <v>23</v>
      </c>
      <c r="E1" s="9" t="s">
        <v>25</v>
      </c>
      <c r="F1" s="9" t="s">
        <v>27</v>
      </c>
      <c r="G1" s="9" t="s">
        <v>29</v>
      </c>
      <c r="H1" s="9" t="s">
        <v>31</v>
      </c>
      <c r="I1" s="9" t="s">
        <v>33</v>
      </c>
      <c r="J1" s="9" t="s">
        <v>35</v>
      </c>
      <c r="K1" s="9" t="s">
        <v>37</v>
      </c>
      <c r="L1" s="9" t="s">
        <v>39</v>
      </c>
      <c r="M1" s="9" t="s">
        <v>41</v>
      </c>
      <c r="N1" s="9" t="s">
        <v>43</v>
      </c>
      <c r="O1" s="9" t="s">
        <v>45</v>
      </c>
      <c r="P1" s="9" t="s">
        <v>47</v>
      </c>
      <c r="Q1" s="9" t="s">
        <v>49</v>
      </c>
      <c r="R1" s="9" t="s">
        <v>51</v>
      </c>
    </row>
    <row r="2">
      <c r="A2" s="3" t="s">
        <v>95</v>
      </c>
      <c r="B2" s="10" t="s">
        <v>96</v>
      </c>
      <c r="C2" s="3" t="s">
        <v>97</v>
      </c>
      <c r="D2" s="3" t="s">
        <v>98</v>
      </c>
      <c r="E2" s="3">
        <v>0.8537</v>
      </c>
      <c r="F2" s="3">
        <v>-0.0525</v>
      </c>
      <c r="G2" s="3">
        <v>0.0236</v>
      </c>
      <c r="H2" s="3">
        <v>0.02625</v>
      </c>
      <c r="I2" s="10" t="s">
        <v>99</v>
      </c>
      <c r="J2" s="3">
        <v>27.0</v>
      </c>
      <c r="K2" s="3">
        <v>-0.0731</v>
      </c>
      <c r="L2" s="3">
        <v>0.0267</v>
      </c>
      <c r="M2" s="3">
        <v>0.006162</v>
      </c>
      <c r="N2" s="10" t="s">
        <v>100</v>
      </c>
      <c r="O2" s="3">
        <v>0.0</v>
      </c>
      <c r="P2" s="3">
        <v>-0.079</v>
      </c>
      <c r="Q2" s="3">
        <v>0.578084079</v>
      </c>
      <c r="R2" s="3">
        <v>0.563207355</v>
      </c>
    </row>
    <row r="3">
      <c r="A3" s="3" t="s">
        <v>101</v>
      </c>
      <c r="B3" s="10" t="s">
        <v>102</v>
      </c>
      <c r="C3" s="3" t="s">
        <v>97</v>
      </c>
      <c r="D3" s="3" t="s">
        <v>98</v>
      </c>
      <c r="E3" s="3">
        <v>0.2159</v>
      </c>
      <c r="F3" s="3">
        <v>0.0746</v>
      </c>
      <c r="G3" s="3">
        <v>0.0204</v>
      </c>
      <c r="H3" s="3">
        <v>2.49E-4</v>
      </c>
      <c r="I3" s="10" t="s">
        <v>103</v>
      </c>
      <c r="J3" s="3">
        <v>19.1</v>
      </c>
      <c r="K3" s="3">
        <v>0.0792</v>
      </c>
      <c r="L3" s="3">
        <v>0.0234</v>
      </c>
      <c r="M3" s="3">
        <v>7.068E-4</v>
      </c>
      <c r="N3" s="10" t="s">
        <v>104</v>
      </c>
      <c r="O3" s="3">
        <v>19.2</v>
      </c>
      <c r="P3" s="3">
        <v>0.0763</v>
      </c>
      <c r="Q3" s="3">
        <v>-0.148177545</v>
      </c>
      <c r="R3" s="3">
        <v>0.882202653</v>
      </c>
    </row>
    <row r="4">
      <c r="A4" s="3" t="s">
        <v>105</v>
      </c>
      <c r="B4" s="10" t="s">
        <v>106</v>
      </c>
      <c r="C4" s="3" t="s">
        <v>107</v>
      </c>
      <c r="D4" s="3" t="s">
        <v>108</v>
      </c>
      <c r="E4" s="3">
        <v>0.6896</v>
      </c>
      <c r="F4" s="3">
        <v>0.0508</v>
      </c>
      <c r="G4" s="3">
        <v>0.018</v>
      </c>
      <c r="H4" s="3">
        <v>0.00476</v>
      </c>
      <c r="I4" s="10" t="s">
        <v>109</v>
      </c>
      <c r="J4" s="3">
        <v>0.0</v>
      </c>
      <c r="K4" s="3">
        <v>0.0469</v>
      </c>
      <c r="L4" s="3">
        <v>0.0207</v>
      </c>
      <c r="M4" s="3">
        <v>0.02351</v>
      </c>
      <c r="N4" s="10" t="s">
        <v>110</v>
      </c>
      <c r="O4" s="3">
        <v>34.4</v>
      </c>
      <c r="P4" s="3">
        <v>0.0735</v>
      </c>
      <c r="Q4" s="3">
        <v>0.142172055</v>
      </c>
      <c r="R4" s="3">
        <v>0.886944105</v>
      </c>
    </row>
    <row r="5">
      <c r="A5" s="3" t="s">
        <v>111</v>
      </c>
      <c r="B5" s="10" t="s">
        <v>112</v>
      </c>
      <c r="C5" s="3" t="s">
        <v>97</v>
      </c>
      <c r="D5" s="3" t="s">
        <v>98</v>
      </c>
      <c r="E5" s="3">
        <v>0.8743</v>
      </c>
      <c r="F5" s="3">
        <v>0.0506</v>
      </c>
      <c r="G5" s="3">
        <v>0.0259</v>
      </c>
      <c r="H5" s="3">
        <v>0.05051</v>
      </c>
      <c r="I5" s="10" t="s">
        <v>113</v>
      </c>
      <c r="J5" s="3">
        <v>0.0</v>
      </c>
      <c r="K5" s="3">
        <v>0.1196</v>
      </c>
      <c r="L5" s="3">
        <v>0.0296</v>
      </c>
      <c r="M5" s="11">
        <v>5.46E-5</v>
      </c>
      <c r="N5" s="10" t="s">
        <v>114</v>
      </c>
      <c r="O5" s="3">
        <v>13.5</v>
      </c>
      <c r="P5" s="3">
        <v>0.087</v>
      </c>
      <c r="Q5" s="3">
        <v>-1.754317295</v>
      </c>
      <c r="R5" s="3">
        <v>0.079376154</v>
      </c>
    </row>
    <row r="6">
      <c r="A6" s="3" t="s">
        <v>115</v>
      </c>
      <c r="B6" s="10" t="s">
        <v>116</v>
      </c>
      <c r="C6" s="3" t="s">
        <v>107</v>
      </c>
      <c r="D6" s="3" t="s">
        <v>98</v>
      </c>
      <c r="E6" s="3">
        <v>0.208</v>
      </c>
      <c r="F6" s="3">
        <v>0.0786</v>
      </c>
      <c r="G6" s="3">
        <v>0.0206</v>
      </c>
      <c r="H6" s="3">
        <v>1.364E-4</v>
      </c>
      <c r="I6" s="10" t="s">
        <v>117</v>
      </c>
      <c r="J6" s="3">
        <v>0.0</v>
      </c>
      <c r="K6" s="3">
        <v>0.0844</v>
      </c>
      <c r="L6" s="3">
        <v>0.0237</v>
      </c>
      <c r="M6" s="3">
        <v>3.673E-4</v>
      </c>
      <c r="N6" s="10" t="s">
        <v>118</v>
      </c>
      <c r="O6" s="3">
        <v>0.0</v>
      </c>
      <c r="P6" s="3">
        <v>0.1073</v>
      </c>
      <c r="Q6" s="3">
        <v>-0.184704946</v>
      </c>
      <c r="R6" s="3">
        <v>0.853460467</v>
      </c>
    </row>
    <row r="7">
      <c r="A7" s="3" t="s">
        <v>119</v>
      </c>
      <c r="B7" s="10" t="s">
        <v>120</v>
      </c>
      <c r="C7" s="3" t="s">
        <v>97</v>
      </c>
      <c r="D7" s="3" t="s">
        <v>108</v>
      </c>
      <c r="E7" s="3">
        <v>0.4163</v>
      </c>
      <c r="F7" s="3">
        <v>-0.0735</v>
      </c>
      <c r="G7" s="3">
        <v>0.017</v>
      </c>
      <c r="H7" s="11">
        <v>1.62E-5</v>
      </c>
      <c r="I7" s="3" t="s">
        <v>121</v>
      </c>
      <c r="J7" s="3">
        <v>5.3</v>
      </c>
      <c r="K7" s="3">
        <v>-0.0255</v>
      </c>
      <c r="L7" s="3">
        <v>0.0195</v>
      </c>
      <c r="M7" s="3">
        <v>0.1917</v>
      </c>
      <c r="N7" s="10" t="s">
        <v>122</v>
      </c>
      <c r="O7" s="3">
        <v>0.0</v>
      </c>
      <c r="P7" s="3">
        <v>-0.0645</v>
      </c>
      <c r="Q7" s="3">
        <v>-1.855440566</v>
      </c>
      <c r="R7" s="3">
        <v>0.063533339</v>
      </c>
    </row>
    <row r="8">
      <c r="A8" s="3" t="s">
        <v>123</v>
      </c>
      <c r="B8" s="10" t="s">
        <v>124</v>
      </c>
      <c r="C8" s="3" t="s">
        <v>107</v>
      </c>
      <c r="D8" s="3" t="s">
        <v>98</v>
      </c>
      <c r="E8" s="3">
        <v>0.3613</v>
      </c>
      <c r="F8" s="3">
        <v>0.0925</v>
      </c>
      <c r="G8" s="3">
        <v>0.0179</v>
      </c>
      <c r="H8" s="11">
        <v>2.32E-7</v>
      </c>
      <c r="I8" s="3" t="s">
        <v>125</v>
      </c>
      <c r="J8" s="3">
        <v>21.9</v>
      </c>
      <c r="K8" s="3">
        <v>0.1151</v>
      </c>
      <c r="L8" s="3">
        <v>0.0206</v>
      </c>
      <c r="M8" s="11">
        <v>2.44E-8</v>
      </c>
      <c r="N8" s="3" t="s">
        <v>126</v>
      </c>
      <c r="O8" s="3">
        <v>35.5</v>
      </c>
      <c r="P8" s="3">
        <v>0.1478</v>
      </c>
      <c r="Q8" s="3">
        <v>-0.828127777</v>
      </c>
      <c r="R8" s="3">
        <v>0.40759814</v>
      </c>
    </row>
    <row r="9">
      <c r="A9" s="3" t="s">
        <v>127</v>
      </c>
      <c r="B9" s="10" t="s">
        <v>128</v>
      </c>
      <c r="C9" s="3" t="s">
        <v>97</v>
      </c>
      <c r="D9" s="3" t="s">
        <v>98</v>
      </c>
      <c r="E9" s="3">
        <v>0.4859</v>
      </c>
      <c r="F9" s="3">
        <v>0.0394</v>
      </c>
      <c r="G9" s="3">
        <v>0.0167</v>
      </c>
      <c r="H9" s="3">
        <v>0.01833</v>
      </c>
      <c r="I9" s="10" t="s">
        <v>129</v>
      </c>
      <c r="J9" s="3">
        <v>0.0</v>
      </c>
      <c r="K9" s="3">
        <v>0.0895</v>
      </c>
      <c r="L9" s="3">
        <v>0.0193</v>
      </c>
      <c r="M9" s="11">
        <v>3.46E-6</v>
      </c>
      <c r="N9" s="10" t="s">
        <v>130</v>
      </c>
      <c r="O9" s="3">
        <v>34.7</v>
      </c>
      <c r="P9" s="3">
        <v>0.0601</v>
      </c>
      <c r="Q9" s="3">
        <v>-1.963000978</v>
      </c>
      <c r="R9" s="3">
        <v>0.04964606</v>
      </c>
    </row>
    <row r="10">
      <c r="A10" s="3" t="s">
        <v>131</v>
      </c>
      <c r="B10" s="10" t="s">
        <v>132</v>
      </c>
      <c r="C10" s="3" t="s">
        <v>107</v>
      </c>
      <c r="D10" s="3" t="s">
        <v>108</v>
      </c>
      <c r="E10" s="3">
        <v>0.1478</v>
      </c>
      <c r="F10" s="3">
        <v>0.102</v>
      </c>
      <c r="G10" s="3">
        <v>0.0236</v>
      </c>
      <c r="H10" s="11">
        <v>1.51E-5</v>
      </c>
      <c r="I10" s="10" t="s">
        <v>133</v>
      </c>
      <c r="J10" s="3">
        <v>34.6</v>
      </c>
      <c r="K10" s="3">
        <v>0.1309</v>
      </c>
      <c r="L10" s="3">
        <v>0.0262</v>
      </c>
      <c r="M10" s="11">
        <v>6.05E-7</v>
      </c>
      <c r="N10" s="10" t="s">
        <v>134</v>
      </c>
      <c r="O10" s="3">
        <v>0.3</v>
      </c>
      <c r="P10" s="3">
        <v>0.1439</v>
      </c>
      <c r="Q10" s="3">
        <v>-0.819581999</v>
      </c>
      <c r="R10" s="3">
        <v>0.412454439</v>
      </c>
    </row>
    <row r="11">
      <c r="A11" s="3" t="s">
        <v>135</v>
      </c>
      <c r="B11" s="10" t="s">
        <v>136</v>
      </c>
      <c r="C11" s="3" t="s">
        <v>107</v>
      </c>
      <c r="D11" s="3" t="s">
        <v>108</v>
      </c>
      <c r="E11" s="3">
        <v>0.4004</v>
      </c>
      <c r="F11" s="3">
        <v>-0.0545</v>
      </c>
      <c r="G11" s="3">
        <v>0.0172</v>
      </c>
      <c r="H11" s="3">
        <v>0.001505</v>
      </c>
      <c r="I11" s="10" t="s">
        <v>137</v>
      </c>
      <c r="J11" s="3">
        <v>0.0</v>
      </c>
      <c r="K11" s="3">
        <v>-0.0613</v>
      </c>
      <c r="L11" s="3">
        <v>0.0196</v>
      </c>
      <c r="M11" s="3">
        <v>0.00178</v>
      </c>
      <c r="N11" s="3" t="s">
        <v>138</v>
      </c>
      <c r="O11" s="3">
        <v>47.1</v>
      </c>
      <c r="P11" s="3">
        <v>-0.0539</v>
      </c>
      <c r="Q11" s="3">
        <v>0.260768096</v>
      </c>
      <c r="R11" s="3">
        <v>0.794271349</v>
      </c>
    </row>
    <row r="12">
      <c r="A12" s="3" t="s">
        <v>139</v>
      </c>
      <c r="B12" s="10" t="s">
        <v>140</v>
      </c>
      <c r="C12" s="3" t="s">
        <v>107</v>
      </c>
      <c r="D12" s="3" t="s">
        <v>108</v>
      </c>
      <c r="E12" s="3">
        <v>0.7419</v>
      </c>
      <c r="F12" s="3">
        <v>0.0101</v>
      </c>
      <c r="G12" s="3">
        <v>0.0192</v>
      </c>
      <c r="H12" s="3">
        <v>0.5991</v>
      </c>
      <c r="I12" s="10" t="s">
        <v>141</v>
      </c>
      <c r="J12" s="3">
        <v>17.3</v>
      </c>
      <c r="K12" s="3">
        <v>0.0179</v>
      </c>
      <c r="L12" s="3">
        <v>0.0219</v>
      </c>
      <c r="M12" s="3">
        <v>0.4127</v>
      </c>
      <c r="N12" s="3" t="s">
        <v>142</v>
      </c>
      <c r="O12" s="3">
        <v>0.0</v>
      </c>
      <c r="P12" s="3">
        <v>0.0617</v>
      </c>
      <c r="Q12" s="3">
        <v>-0.267813625</v>
      </c>
      <c r="R12" s="3">
        <v>0.788842782</v>
      </c>
    </row>
    <row r="13">
      <c r="A13" s="3" t="s">
        <v>143</v>
      </c>
      <c r="B13" s="10" t="s">
        <v>144</v>
      </c>
      <c r="C13" s="3" t="s">
        <v>107</v>
      </c>
      <c r="D13" s="3" t="s">
        <v>108</v>
      </c>
      <c r="E13" s="3">
        <v>0.2303</v>
      </c>
      <c r="F13" s="3">
        <v>0.0639</v>
      </c>
      <c r="G13" s="3">
        <v>0.0198</v>
      </c>
      <c r="H13" s="3">
        <v>0.001288</v>
      </c>
      <c r="I13" s="10" t="s">
        <v>145</v>
      </c>
      <c r="J13" s="3">
        <v>0.0</v>
      </c>
      <c r="K13" s="3">
        <v>0.0309</v>
      </c>
      <c r="L13" s="3">
        <v>0.0226</v>
      </c>
      <c r="M13" s="3">
        <v>0.1728</v>
      </c>
      <c r="N13" s="10" t="s">
        <v>146</v>
      </c>
      <c r="O13" s="3">
        <v>0.0</v>
      </c>
      <c r="P13" s="3">
        <v>0.0675</v>
      </c>
      <c r="Q13" s="3">
        <v>1.098292871</v>
      </c>
      <c r="R13" s="3">
        <v>0.272076624</v>
      </c>
    </row>
    <row r="14">
      <c r="A14" s="3" t="s">
        <v>147</v>
      </c>
      <c r="B14" s="10" t="s">
        <v>148</v>
      </c>
      <c r="C14" s="3" t="s">
        <v>107</v>
      </c>
      <c r="D14" s="3" t="s">
        <v>108</v>
      </c>
      <c r="E14" s="3">
        <v>0.4359</v>
      </c>
      <c r="F14" s="3">
        <v>-0.0613</v>
      </c>
      <c r="G14" s="3">
        <v>0.0169</v>
      </c>
      <c r="H14" s="3">
        <v>2.898E-4</v>
      </c>
      <c r="I14" s="3" t="s">
        <v>149</v>
      </c>
      <c r="J14" s="3">
        <v>25.6</v>
      </c>
      <c r="K14" s="3">
        <v>-0.0377</v>
      </c>
      <c r="L14" s="3">
        <v>0.0193</v>
      </c>
      <c r="M14" s="3">
        <v>0.05117</v>
      </c>
      <c r="N14" s="10" t="s">
        <v>150</v>
      </c>
      <c r="O14" s="3">
        <v>0.0</v>
      </c>
      <c r="P14" s="3">
        <v>-0.0529</v>
      </c>
      <c r="Q14" s="3">
        <v>-0.919953885</v>
      </c>
      <c r="R14" s="3">
        <v>0.357596858</v>
      </c>
    </row>
    <row r="15">
      <c r="A15" s="3" t="s">
        <v>151</v>
      </c>
      <c r="B15" s="10" t="s">
        <v>152</v>
      </c>
      <c r="C15" s="3" t="s">
        <v>107</v>
      </c>
      <c r="D15" s="3" t="s">
        <v>108</v>
      </c>
      <c r="E15" s="3">
        <v>0.3161</v>
      </c>
      <c r="F15" s="3">
        <v>-0.0668</v>
      </c>
      <c r="G15" s="3">
        <v>0.0181</v>
      </c>
      <c r="H15" s="3">
        <v>2.163E-4</v>
      </c>
      <c r="I15" s="10" t="s">
        <v>153</v>
      </c>
      <c r="J15" s="3">
        <v>41.6</v>
      </c>
      <c r="K15" s="3">
        <v>-0.1056</v>
      </c>
      <c r="L15" s="3">
        <v>0.0207</v>
      </c>
      <c r="M15" s="11">
        <v>3.26E-7</v>
      </c>
      <c r="N15" s="10" t="s">
        <v>154</v>
      </c>
      <c r="O15" s="3">
        <v>18.1</v>
      </c>
      <c r="P15" s="3">
        <v>-0.0842</v>
      </c>
      <c r="Q15" s="3">
        <v>1.411049037</v>
      </c>
      <c r="R15" s="3">
        <v>0.158230156</v>
      </c>
    </row>
    <row r="16">
      <c r="A16" s="3" t="s">
        <v>155</v>
      </c>
      <c r="B16" s="10" t="s">
        <v>156</v>
      </c>
      <c r="C16" s="3" t="s">
        <v>97</v>
      </c>
      <c r="D16" s="3" t="s">
        <v>108</v>
      </c>
      <c r="E16" s="3">
        <v>0.7836</v>
      </c>
      <c r="F16" s="3">
        <v>0.0503</v>
      </c>
      <c r="G16" s="3">
        <v>0.0213</v>
      </c>
      <c r="H16" s="3">
        <v>0.01822</v>
      </c>
      <c r="I16" s="3" t="s">
        <v>157</v>
      </c>
      <c r="J16" s="3">
        <v>0.0</v>
      </c>
      <c r="K16" s="3">
        <v>0.0402</v>
      </c>
      <c r="L16" s="3">
        <v>0.0244</v>
      </c>
      <c r="M16" s="3">
        <v>0.1001</v>
      </c>
      <c r="N16" s="10" t="s">
        <v>158</v>
      </c>
      <c r="O16" s="3">
        <v>0.0</v>
      </c>
      <c r="P16" s="3">
        <v>0.0707</v>
      </c>
      <c r="Q16" s="3">
        <v>0.311833867</v>
      </c>
      <c r="R16" s="3">
        <v>0.755166785</v>
      </c>
    </row>
    <row r="17">
      <c r="A17" s="3" t="s">
        <v>159</v>
      </c>
      <c r="B17" s="10" t="s">
        <v>160</v>
      </c>
      <c r="C17" s="3" t="s">
        <v>107</v>
      </c>
      <c r="D17" s="3" t="s">
        <v>98</v>
      </c>
      <c r="E17" s="3">
        <v>0.4402</v>
      </c>
      <c r="F17" s="3">
        <v>0.031</v>
      </c>
      <c r="G17" s="3">
        <v>0.0168</v>
      </c>
      <c r="H17" s="3">
        <v>0.06462</v>
      </c>
      <c r="I17" s="10" t="s">
        <v>161</v>
      </c>
      <c r="J17" s="3">
        <v>0.0</v>
      </c>
      <c r="K17" s="3">
        <v>0.0895</v>
      </c>
      <c r="L17" s="3">
        <v>0.0192</v>
      </c>
      <c r="M17" s="11">
        <v>3.07E-6</v>
      </c>
      <c r="N17" s="10" t="s">
        <v>162</v>
      </c>
      <c r="O17" s="3">
        <v>43.5</v>
      </c>
      <c r="P17" s="3">
        <v>0.061</v>
      </c>
      <c r="Q17" s="3">
        <v>-2.293007117</v>
      </c>
      <c r="R17" s="3">
        <v>0.021847595</v>
      </c>
    </row>
    <row r="18">
      <c r="A18" s="3" t="s">
        <v>163</v>
      </c>
      <c r="B18" s="10" t="s">
        <v>164</v>
      </c>
      <c r="C18" s="3" t="s">
        <v>107</v>
      </c>
      <c r="D18" s="3" t="s">
        <v>108</v>
      </c>
      <c r="E18" s="3">
        <v>0.1373</v>
      </c>
      <c r="F18" s="3">
        <v>-0.1288</v>
      </c>
      <c r="G18" s="3">
        <v>0.0244</v>
      </c>
      <c r="H18" s="11">
        <v>1.25E-7</v>
      </c>
      <c r="I18" s="3" t="s">
        <v>165</v>
      </c>
      <c r="J18" s="3">
        <v>4.6</v>
      </c>
      <c r="K18" s="3">
        <v>-0.1509</v>
      </c>
      <c r="L18" s="3">
        <v>0.0285</v>
      </c>
      <c r="M18" s="11">
        <v>1.23E-7</v>
      </c>
      <c r="N18" s="3" t="s">
        <v>166</v>
      </c>
      <c r="O18" s="3">
        <v>0.0</v>
      </c>
      <c r="P18" s="3">
        <v>-0.1186</v>
      </c>
      <c r="Q18" s="3">
        <v>0.589048564</v>
      </c>
      <c r="R18" s="3">
        <v>0.555828696</v>
      </c>
    </row>
    <row r="19">
      <c r="A19" s="3" t="s">
        <v>167</v>
      </c>
      <c r="B19" s="10" t="s">
        <v>168</v>
      </c>
      <c r="C19" s="3" t="s">
        <v>97</v>
      </c>
      <c r="D19" s="3" t="s">
        <v>107</v>
      </c>
      <c r="E19" s="3">
        <v>0.4588</v>
      </c>
      <c r="F19" s="3">
        <v>0.0625</v>
      </c>
      <c r="G19" s="3">
        <v>0.017</v>
      </c>
      <c r="H19" s="3">
        <v>2.358E-4</v>
      </c>
      <c r="I19" s="10" t="s">
        <v>169</v>
      </c>
      <c r="J19" s="3">
        <v>0.0</v>
      </c>
      <c r="K19" s="3">
        <v>0.0421</v>
      </c>
      <c r="L19" s="3">
        <v>0.0196</v>
      </c>
      <c r="M19" s="3">
        <v>0.03197</v>
      </c>
      <c r="N19" s="10" t="s">
        <v>170</v>
      </c>
      <c r="O19" s="3">
        <v>0.0</v>
      </c>
      <c r="P19" s="3">
        <v>0.063</v>
      </c>
      <c r="Q19" s="3">
        <v>0.786268753</v>
      </c>
      <c r="R19" s="3">
        <v>0.431710055</v>
      </c>
    </row>
    <row r="20">
      <c r="A20" s="3" t="s">
        <v>171</v>
      </c>
      <c r="B20" s="10" t="s">
        <v>172</v>
      </c>
      <c r="C20" s="3" t="s">
        <v>108</v>
      </c>
      <c r="D20" s="3" t="s">
        <v>98</v>
      </c>
      <c r="E20" s="3">
        <v>0.3121</v>
      </c>
      <c r="F20" s="3">
        <v>-0.0293</v>
      </c>
      <c r="G20" s="3">
        <v>0.0184</v>
      </c>
      <c r="H20" s="3">
        <v>0.1112</v>
      </c>
      <c r="I20" s="3" t="s">
        <v>173</v>
      </c>
      <c r="J20" s="3">
        <v>23.4</v>
      </c>
      <c r="K20" s="3">
        <v>-0.0662</v>
      </c>
      <c r="L20" s="3">
        <v>0.0212</v>
      </c>
      <c r="M20" s="3">
        <v>0.001824</v>
      </c>
      <c r="N20" s="3" t="s">
        <v>174</v>
      </c>
      <c r="O20" s="3">
        <v>21.0</v>
      </c>
      <c r="P20" s="3">
        <v>-0.065</v>
      </c>
      <c r="Q20" s="3">
        <v>1.314508072</v>
      </c>
      <c r="R20" s="3">
        <v>0.188675283</v>
      </c>
    </row>
    <row r="21">
      <c r="A21" s="3" t="s">
        <v>175</v>
      </c>
      <c r="B21" s="10" t="s">
        <v>176</v>
      </c>
      <c r="C21" s="3" t="s">
        <v>97</v>
      </c>
      <c r="D21" s="3" t="s">
        <v>98</v>
      </c>
      <c r="E21" s="3">
        <v>0.6459</v>
      </c>
      <c r="F21" s="3">
        <v>0.0704</v>
      </c>
      <c r="G21" s="3">
        <v>0.0175</v>
      </c>
      <c r="H21" s="11">
        <v>5.92E-5</v>
      </c>
      <c r="I21" s="10" t="s">
        <v>177</v>
      </c>
      <c r="J21" s="3">
        <v>0.0</v>
      </c>
      <c r="K21" s="3">
        <v>0.1245</v>
      </c>
      <c r="L21" s="3">
        <v>0.02</v>
      </c>
      <c r="M21" s="11">
        <v>5.13E-10</v>
      </c>
      <c r="N21" s="10" t="s">
        <v>178</v>
      </c>
      <c r="O21" s="3">
        <v>19.7</v>
      </c>
      <c r="P21" s="3">
        <v>0.0907</v>
      </c>
      <c r="Q21" s="3">
        <v>-2.035719959</v>
      </c>
      <c r="R21" s="3">
        <v>0.041778484</v>
      </c>
    </row>
    <row r="22">
      <c r="A22" s="3" t="s">
        <v>179</v>
      </c>
      <c r="B22" s="10" t="s">
        <v>180</v>
      </c>
      <c r="C22" s="3" t="s">
        <v>97</v>
      </c>
      <c r="D22" s="3" t="s">
        <v>98</v>
      </c>
      <c r="E22" s="3">
        <v>0.6035</v>
      </c>
      <c r="F22" s="3">
        <v>0.0431</v>
      </c>
      <c r="G22" s="3">
        <v>0.0177</v>
      </c>
      <c r="H22" s="3">
        <v>0.01497</v>
      </c>
      <c r="I22" s="3" t="s">
        <v>181</v>
      </c>
      <c r="J22" s="3">
        <v>26.2</v>
      </c>
      <c r="K22" s="3">
        <v>0.0301</v>
      </c>
      <c r="L22" s="3">
        <v>0.0203</v>
      </c>
      <c r="M22" s="3">
        <v>0.1383</v>
      </c>
      <c r="N22" s="10" t="s">
        <v>182</v>
      </c>
      <c r="O22" s="3">
        <v>0.0</v>
      </c>
      <c r="P22" s="3">
        <v>0.0586</v>
      </c>
      <c r="Q22" s="3">
        <v>0.4826814</v>
      </c>
      <c r="R22" s="3">
        <v>0.629321972</v>
      </c>
    </row>
    <row r="23">
      <c r="A23" s="3" t="s">
        <v>183</v>
      </c>
      <c r="B23" s="10" t="s">
        <v>184</v>
      </c>
      <c r="C23" s="3" t="s">
        <v>97</v>
      </c>
      <c r="D23" s="3" t="s">
        <v>108</v>
      </c>
      <c r="E23" s="3">
        <v>0.4315</v>
      </c>
      <c r="F23" s="3">
        <v>0.0384</v>
      </c>
      <c r="G23" s="3">
        <v>0.0169</v>
      </c>
      <c r="H23" s="3">
        <v>0.02259</v>
      </c>
      <c r="I23" s="3" t="s">
        <v>185</v>
      </c>
      <c r="J23" s="3">
        <v>36.5</v>
      </c>
      <c r="K23" s="3">
        <v>0.0789</v>
      </c>
      <c r="L23" s="3">
        <v>0.0192</v>
      </c>
      <c r="M23" s="11">
        <v>4.01E-5</v>
      </c>
      <c r="N23" s="10" t="s">
        <v>186</v>
      </c>
      <c r="O23" s="3">
        <v>3.0</v>
      </c>
      <c r="P23" s="3">
        <v>0.0668</v>
      </c>
      <c r="Q23" s="3">
        <v>-1.583372718</v>
      </c>
      <c r="R23" s="3">
        <v>0.113336538</v>
      </c>
    </row>
    <row r="24">
      <c r="A24" s="3" t="s">
        <v>187</v>
      </c>
      <c r="B24" s="10" t="s">
        <v>188</v>
      </c>
      <c r="C24" s="3" t="s">
        <v>97</v>
      </c>
      <c r="D24" s="3" t="s">
        <v>98</v>
      </c>
      <c r="E24" s="3">
        <v>0.0919</v>
      </c>
      <c r="F24" s="3">
        <v>-0.0973</v>
      </c>
      <c r="G24" s="3">
        <v>0.034</v>
      </c>
      <c r="H24" s="3">
        <v>0.004216</v>
      </c>
      <c r="I24" s="3" t="s">
        <v>189</v>
      </c>
      <c r="J24" s="3">
        <v>0.0</v>
      </c>
      <c r="K24" s="3">
        <v>-0.0834</v>
      </c>
      <c r="L24" s="3">
        <v>0.0383</v>
      </c>
      <c r="M24" s="3">
        <v>0.02943</v>
      </c>
      <c r="N24" s="3" t="s">
        <v>190</v>
      </c>
      <c r="O24" s="3">
        <v>23.4</v>
      </c>
      <c r="P24" s="3">
        <v>-0.1156</v>
      </c>
      <c r="Q24" s="3">
        <v>-0.271409323</v>
      </c>
      <c r="R24" s="3">
        <v>0.786076232</v>
      </c>
    </row>
    <row r="25">
      <c r="A25" s="3" t="s">
        <v>191</v>
      </c>
      <c r="B25" s="10" t="s">
        <v>192</v>
      </c>
      <c r="C25" s="3" t="s">
        <v>107</v>
      </c>
      <c r="D25" s="3" t="s">
        <v>108</v>
      </c>
      <c r="E25" s="3">
        <v>0.7288</v>
      </c>
      <c r="F25" s="3">
        <v>0.0697</v>
      </c>
      <c r="G25" s="3">
        <v>0.0189</v>
      </c>
      <c r="H25" s="3">
        <v>2.252E-4</v>
      </c>
      <c r="I25" s="10" t="s">
        <v>193</v>
      </c>
      <c r="J25" s="3">
        <v>0.0</v>
      </c>
      <c r="K25" s="3">
        <v>0.0475</v>
      </c>
      <c r="L25" s="3">
        <v>0.0214</v>
      </c>
      <c r="M25" s="3">
        <v>0.02652</v>
      </c>
      <c r="N25" s="10" t="s">
        <v>194</v>
      </c>
      <c r="O25" s="3">
        <v>0.0</v>
      </c>
      <c r="P25" s="3">
        <v>0.0642</v>
      </c>
      <c r="Q25" s="3">
        <v>0.777550993</v>
      </c>
      <c r="R25" s="3">
        <v>0.436833762</v>
      </c>
    </row>
    <row r="26">
      <c r="A26" s="3" t="s">
        <v>195</v>
      </c>
      <c r="B26" s="10" t="s">
        <v>196</v>
      </c>
      <c r="C26" s="3" t="s">
        <v>97</v>
      </c>
      <c r="D26" s="3" t="s">
        <v>108</v>
      </c>
      <c r="E26" s="3">
        <v>0.6614</v>
      </c>
      <c r="F26" s="3">
        <v>0.0497</v>
      </c>
      <c r="G26" s="3">
        <v>0.0188</v>
      </c>
      <c r="H26" s="3">
        <v>0.00809</v>
      </c>
      <c r="I26" s="10" t="s">
        <v>197</v>
      </c>
      <c r="J26" s="3">
        <v>0.0</v>
      </c>
      <c r="K26" s="3">
        <v>0.0168</v>
      </c>
      <c r="L26" s="3">
        <v>0.0213</v>
      </c>
      <c r="M26" s="3">
        <v>0.4309</v>
      </c>
      <c r="N26" s="3" t="s">
        <v>198</v>
      </c>
      <c r="O26" s="3">
        <v>0.0</v>
      </c>
      <c r="P26" s="3">
        <v>0.0631</v>
      </c>
      <c r="Q26" s="3">
        <v>1.15804158</v>
      </c>
      <c r="R26" s="3">
        <v>0.246847069</v>
      </c>
    </row>
    <row r="27">
      <c r="A27" s="3" t="s">
        <v>199</v>
      </c>
      <c r="B27" s="10" t="s">
        <v>200</v>
      </c>
      <c r="C27" s="3" t="s">
        <v>97</v>
      </c>
      <c r="D27" s="3" t="s">
        <v>98</v>
      </c>
      <c r="E27" s="3">
        <v>0.6035</v>
      </c>
      <c r="F27" s="3">
        <v>-0.0594</v>
      </c>
      <c r="G27" s="3">
        <v>0.0196</v>
      </c>
      <c r="H27" s="3">
        <v>0.00249</v>
      </c>
      <c r="I27" s="3" t="s">
        <v>201</v>
      </c>
      <c r="J27" s="3">
        <v>20.8</v>
      </c>
      <c r="K27" s="3">
        <v>-0.0513</v>
      </c>
      <c r="L27" s="3">
        <v>0.022</v>
      </c>
      <c r="M27" s="3">
        <v>0.0199</v>
      </c>
      <c r="N27" s="3" t="s">
        <v>202</v>
      </c>
      <c r="O27" s="3">
        <v>0.0</v>
      </c>
      <c r="P27" s="3">
        <v>-0.071</v>
      </c>
      <c r="Q27" s="3">
        <v>-0.274906579</v>
      </c>
      <c r="R27" s="3">
        <v>0.783388013</v>
      </c>
    </row>
    <row r="28">
      <c r="A28" s="3" t="s">
        <v>203</v>
      </c>
      <c r="B28" s="10" t="s">
        <v>204</v>
      </c>
      <c r="C28" s="3" t="s">
        <v>107</v>
      </c>
      <c r="D28" s="3" t="s">
        <v>108</v>
      </c>
      <c r="E28" s="3">
        <v>0.151</v>
      </c>
      <c r="F28" s="3">
        <v>-0.2467</v>
      </c>
      <c r="G28" s="3">
        <v>0.0247</v>
      </c>
      <c r="H28" s="11">
        <v>1.44E-23</v>
      </c>
      <c r="I28" s="3" t="s">
        <v>205</v>
      </c>
      <c r="J28" s="3">
        <v>17.1</v>
      </c>
      <c r="K28" s="3">
        <v>-0.2325</v>
      </c>
      <c r="L28" s="3">
        <v>0.0289</v>
      </c>
      <c r="M28" s="11">
        <v>8.64E-16</v>
      </c>
      <c r="N28" s="3" t="s">
        <v>206</v>
      </c>
      <c r="O28" s="3">
        <v>0.0</v>
      </c>
      <c r="P28" s="3">
        <v>-0.27</v>
      </c>
      <c r="Q28" s="3">
        <v>-0.373516114</v>
      </c>
      <c r="R28" s="3">
        <v>0.708764354</v>
      </c>
    </row>
    <row r="29">
      <c r="A29" s="3" t="s">
        <v>207</v>
      </c>
      <c r="B29" s="10" t="s">
        <v>208</v>
      </c>
      <c r="C29" s="3" t="s">
        <v>97</v>
      </c>
      <c r="D29" s="3" t="s">
        <v>98</v>
      </c>
      <c r="E29" s="3">
        <v>0.0723</v>
      </c>
      <c r="F29" s="3">
        <v>-0.225</v>
      </c>
      <c r="G29" s="3">
        <v>0.0385</v>
      </c>
      <c r="H29" s="11">
        <v>4.97E-9</v>
      </c>
      <c r="I29" s="3" t="s">
        <v>209</v>
      </c>
      <c r="J29" s="3">
        <v>21.3</v>
      </c>
      <c r="K29" s="3">
        <v>-0.3482</v>
      </c>
      <c r="L29" s="3">
        <v>0.0452</v>
      </c>
      <c r="M29" s="11">
        <v>1.4E-14</v>
      </c>
      <c r="N29" s="3" t="s">
        <v>165</v>
      </c>
      <c r="O29" s="3">
        <v>27.6</v>
      </c>
      <c r="P29" s="3">
        <v>-0.2324</v>
      </c>
      <c r="Q29" s="3">
        <v>2.074976982</v>
      </c>
      <c r="R29" s="3">
        <v>0.037988668</v>
      </c>
    </row>
    <row r="30">
      <c r="A30" s="3" t="s">
        <v>210</v>
      </c>
      <c r="B30" s="10" t="s">
        <v>211</v>
      </c>
      <c r="C30" s="3" t="s">
        <v>97</v>
      </c>
      <c r="D30" s="3" t="s">
        <v>98</v>
      </c>
      <c r="E30" s="3">
        <v>0.6068</v>
      </c>
      <c r="F30" s="3">
        <v>-0.0541</v>
      </c>
      <c r="G30" s="3">
        <v>0.0227</v>
      </c>
      <c r="H30" s="3">
        <v>0.01708</v>
      </c>
      <c r="I30" s="3" t="s">
        <v>212</v>
      </c>
      <c r="J30" s="3">
        <v>19.0</v>
      </c>
      <c r="K30" s="3">
        <v>-0.0933</v>
      </c>
      <c r="L30" s="3">
        <v>0.0256</v>
      </c>
      <c r="M30" s="3">
        <v>2.719E-4</v>
      </c>
      <c r="N30" s="3" t="s">
        <v>213</v>
      </c>
      <c r="O30" s="3">
        <v>7.8</v>
      </c>
      <c r="P30" s="3">
        <v>-0.0624</v>
      </c>
      <c r="Q30" s="3">
        <v>1.145704272</v>
      </c>
      <c r="R30" s="3">
        <v>0.251917536</v>
      </c>
    </row>
    <row r="31">
      <c r="A31" s="3" t="s">
        <v>214</v>
      </c>
      <c r="B31" s="10" t="s">
        <v>215</v>
      </c>
      <c r="C31" s="3" t="s">
        <v>107</v>
      </c>
      <c r="D31" s="3" t="s">
        <v>108</v>
      </c>
      <c r="E31" s="3">
        <v>0.1637</v>
      </c>
      <c r="F31" s="3">
        <v>0.0733</v>
      </c>
      <c r="G31" s="3">
        <v>0.026</v>
      </c>
      <c r="H31" s="3">
        <v>0.004734</v>
      </c>
      <c r="I31" s="10" t="s">
        <v>216</v>
      </c>
      <c r="J31" s="3">
        <v>20.4</v>
      </c>
      <c r="K31" s="3">
        <v>0.0484</v>
      </c>
      <c r="L31" s="3">
        <v>0.0293</v>
      </c>
      <c r="M31" s="3">
        <v>0.09928</v>
      </c>
      <c r="N31" s="10" t="s">
        <v>217</v>
      </c>
      <c r="O31" s="3">
        <v>24.2</v>
      </c>
      <c r="P31" s="3">
        <v>0.082</v>
      </c>
      <c r="Q31" s="3">
        <v>0.635648923</v>
      </c>
      <c r="R31" s="3">
        <v>0.525005274</v>
      </c>
    </row>
    <row r="32">
      <c r="A32" s="3" t="s">
        <v>218</v>
      </c>
      <c r="B32" s="10" t="s">
        <v>219</v>
      </c>
      <c r="C32" s="3" t="s">
        <v>97</v>
      </c>
      <c r="D32" s="3" t="s">
        <v>108</v>
      </c>
      <c r="E32" s="3">
        <v>0.6446</v>
      </c>
      <c r="F32" s="3">
        <v>-0.0455</v>
      </c>
      <c r="G32" s="3">
        <v>0.0176</v>
      </c>
      <c r="H32" s="3">
        <v>0.00963</v>
      </c>
      <c r="I32" s="3" t="s">
        <v>220</v>
      </c>
      <c r="J32" s="3">
        <v>0.0</v>
      </c>
      <c r="K32" s="3">
        <v>-0.0554</v>
      </c>
      <c r="L32" s="3">
        <v>0.02</v>
      </c>
      <c r="M32" s="3">
        <v>0.005518</v>
      </c>
      <c r="N32" s="3" t="s">
        <v>221</v>
      </c>
      <c r="O32" s="3">
        <v>10.1</v>
      </c>
      <c r="P32" s="3">
        <v>-0.0565</v>
      </c>
      <c r="Q32" s="3">
        <v>0.371603191</v>
      </c>
      <c r="R32" s="3">
        <v>0.710188313</v>
      </c>
    </row>
    <row r="33">
      <c r="A33" s="3" t="s">
        <v>222</v>
      </c>
      <c r="B33" s="10" t="s">
        <v>223</v>
      </c>
      <c r="C33" s="3" t="s">
        <v>97</v>
      </c>
      <c r="D33" s="3" t="s">
        <v>107</v>
      </c>
      <c r="E33" s="3">
        <v>0.8299</v>
      </c>
      <c r="F33" s="3">
        <v>0.0613</v>
      </c>
      <c r="G33" s="3">
        <v>0.0225</v>
      </c>
      <c r="H33" s="3">
        <v>0.006442</v>
      </c>
      <c r="I33" s="10" t="s">
        <v>224</v>
      </c>
      <c r="J33" s="3">
        <v>0.0</v>
      </c>
      <c r="K33" s="3">
        <v>0.0274</v>
      </c>
      <c r="L33" s="3">
        <v>0.0255</v>
      </c>
      <c r="M33" s="3">
        <v>0.284</v>
      </c>
      <c r="N33" s="10" t="s">
        <v>225</v>
      </c>
      <c r="O33" s="3">
        <v>42.0</v>
      </c>
      <c r="P33" s="3">
        <v>0.076</v>
      </c>
      <c r="Q33" s="3">
        <v>0.996843267</v>
      </c>
      <c r="R33" s="3">
        <v>0.318840593</v>
      </c>
    </row>
    <row r="34">
      <c r="A34" s="3" t="s">
        <v>226</v>
      </c>
      <c r="B34" s="10" t="s">
        <v>227</v>
      </c>
      <c r="C34" s="3" t="s">
        <v>107</v>
      </c>
      <c r="D34" s="3" t="s">
        <v>98</v>
      </c>
      <c r="E34" s="3">
        <v>0.4973</v>
      </c>
      <c r="F34" s="3">
        <v>0.0172</v>
      </c>
      <c r="G34" s="3">
        <v>0.0168</v>
      </c>
      <c r="H34" s="3">
        <v>0.3076</v>
      </c>
      <c r="I34" s="10" t="s">
        <v>228</v>
      </c>
      <c r="J34" s="3">
        <v>25.3</v>
      </c>
      <c r="K34" s="3">
        <v>0.0642</v>
      </c>
      <c r="L34" s="3">
        <v>0.0193</v>
      </c>
      <c r="M34" s="3">
        <v>8.898E-4</v>
      </c>
      <c r="N34" s="10" t="s">
        <v>229</v>
      </c>
      <c r="O34" s="3">
        <v>0.0</v>
      </c>
      <c r="P34" s="3">
        <v>0.0531</v>
      </c>
      <c r="Q34" s="3">
        <v>-1.836820584</v>
      </c>
      <c r="R34" s="3">
        <v>0.066236386</v>
      </c>
    </row>
    <row r="35">
      <c r="A35" s="3" t="s">
        <v>230</v>
      </c>
      <c r="B35" s="10" t="s">
        <v>231</v>
      </c>
      <c r="C35" s="3" t="s">
        <v>97</v>
      </c>
      <c r="D35" s="3" t="s">
        <v>98</v>
      </c>
      <c r="E35" s="3">
        <v>0.6769</v>
      </c>
      <c r="F35" s="3">
        <v>-0.0764</v>
      </c>
      <c r="G35" s="3">
        <v>0.0178</v>
      </c>
      <c r="H35" s="11">
        <v>1.74E-5</v>
      </c>
      <c r="I35" s="3" t="s">
        <v>232</v>
      </c>
      <c r="J35" s="3">
        <v>26.6</v>
      </c>
      <c r="K35" s="3">
        <v>-0.0963</v>
      </c>
      <c r="L35" s="3">
        <v>0.0202</v>
      </c>
      <c r="M35" s="11">
        <v>1.97E-6</v>
      </c>
      <c r="N35" s="3" t="s">
        <v>233</v>
      </c>
      <c r="O35" s="3">
        <v>0.0</v>
      </c>
      <c r="P35" s="3">
        <v>-0.0983</v>
      </c>
      <c r="Q35" s="3">
        <v>0.739128618</v>
      </c>
      <c r="R35" s="3">
        <v>0.459828901</v>
      </c>
    </row>
    <row r="36">
      <c r="A36" s="3" t="s">
        <v>234</v>
      </c>
      <c r="B36" s="10" t="s">
        <v>235</v>
      </c>
      <c r="C36" s="3" t="s">
        <v>107</v>
      </c>
      <c r="D36" s="3" t="s">
        <v>98</v>
      </c>
      <c r="E36" s="3">
        <v>0.547</v>
      </c>
      <c r="F36" s="3">
        <v>-0.0598</v>
      </c>
      <c r="G36" s="3">
        <v>0.0195</v>
      </c>
      <c r="H36" s="3">
        <v>0.002226</v>
      </c>
      <c r="I36" s="3" t="s">
        <v>236</v>
      </c>
      <c r="J36" s="3">
        <v>0.0</v>
      </c>
      <c r="K36" s="3">
        <v>-0.0275</v>
      </c>
      <c r="L36" s="3">
        <v>0.0221</v>
      </c>
      <c r="M36" s="3">
        <v>0.2126</v>
      </c>
      <c r="N36" s="3" t="s">
        <v>237</v>
      </c>
      <c r="O36" s="3">
        <v>30.6</v>
      </c>
      <c r="P36" s="3">
        <v>-0.0578</v>
      </c>
      <c r="Q36" s="3">
        <v>-1.095916866</v>
      </c>
      <c r="R36" s="3">
        <v>0.273115158</v>
      </c>
    </row>
    <row r="37">
      <c r="A37" s="3" t="s">
        <v>238</v>
      </c>
      <c r="B37" s="10" t="s">
        <v>239</v>
      </c>
      <c r="C37" s="3" t="s">
        <v>107</v>
      </c>
      <c r="D37" s="3" t="s">
        <v>108</v>
      </c>
      <c r="E37" s="3">
        <v>0.6795</v>
      </c>
      <c r="F37" s="3">
        <v>-0.0588</v>
      </c>
      <c r="G37" s="3">
        <v>0.0189</v>
      </c>
      <c r="H37" s="3">
        <v>0.001839</v>
      </c>
      <c r="I37" s="3" t="s">
        <v>240</v>
      </c>
      <c r="J37" s="3">
        <v>0.0</v>
      </c>
      <c r="K37" s="3">
        <v>-0.0386</v>
      </c>
      <c r="L37" s="3">
        <v>0.0218</v>
      </c>
      <c r="M37" s="3">
        <v>0.07596</v>
      </c>
      <c r="N37" s="3" t="s">
        <v>241</v>
      </c>
      <c r="O37" s="3">
        <v>12.0</v>
      </c>
      <c r="P37" s="3">
        <v>-0.0696</v>
      </c>
      <c r="Q37" s="3">
        <v>-0.700119688</v>
      </c>
      <c r="R37" s="3">
        <v>0.483852561</v>
      </c>
    </row>
    <row r="38">
      <c r="A38" s="3" t="s">
        <v>242</v>
      </c>
      <c r="B38" s="10" t="s">
        <v>243</v>
      </c>
      <c r="C38" s="3" t="s">
        <v>108</v>
      </c>
      <c r="D38" s="3" t="s">
        <v>98</v>
      </c>
      <c r="E38" s="3">
        <v>0.5079</v>
      </c>
      <c r="F38" s="3">
        <v>0.0466</v>
      </c>
      <c r="G38" s="3">
        <v>0.0169</v>
      </c>
      <c r="H38" s="3">
        <v>0.005918</v>
      </c>
      <c r="I38" s="10" t="s">
        <v>244</v>
      </c>
      <c r="J38" s="3">
        <v>4.3</v>
      </c>
      <c r="K38" s="3">
        <v>0.0612</v>
      </c>
      <c r="L38" s="3">
        <v>0.0193</v>
      </c>
      <c r="M38" s="3">
        <v>0.001514</v>
      </c>
      <c r="N38" s="10" t="s">
        <v>245</v>
      </c>
      <c r="O38" s="3">
        <v>18.5</v>
      </c>
      <c r="P38" s="3">
        <v>0.065</v>
      </c>
      <c r="Q38" s="3">
        <v>-0.569124013</v>
      </c>
      <c r="R38" s="3">
        <v>0.569271983</v>
      </c>
    </row>
    <row r="39">
      <c r="A39" s="3" t="s">
        <v>246</v>
      </c>
      <c r="B39" s="10" t="s">
        <v>247</v>
      </c>
      <c r="C39" s="3" t="s">
        <v>107</v>
      </c>
      <c r="D39" s="3" t="s">
        <v>108</v>
      </c>
      <c r="E39" s="3">
        <v>0.195</v>
      </c>
      <c r="F39" s="3">
        <v>-0.041</v>
      </c>
      <c r="G39" s="3">
        <v>0.0211</v>
      </c>
      <c r="H39" s="3">
        <v>0.05158</v>
      </c>
      <c r="I39" s="3" t="s">
        <v>248</v>
      </c>
      <c r="J39" s="3">
        <v>39.7</v>
      </c>
      <c r="K39" s="3">
        <v>-0.0472</v>
      </c>
      <c r="L39" s="3">
        <v>0.024</v>
      </c>
      <c r="M39" s="3">
        <v>0.04934</v>
      </c>
      <c r="N39" s="10" t="s">
        <v>249</v>
      </c>
      <c r="O39" s="3">
        <v>0.0</v>
      </c>
      <c r="P39" s="3">
        <v>-0.0704</v>
      </c>
      <c r="Q39" s="3">
        <v>0.194014487</v>
      </c>
      <c r="R39" s="3">
        <v>0.846164538</v>
      </c>
    </row>
    <row r="40">
      <c r="A40" s="3" t="s">
        <v>250</v>
      </c>
      <c r="B40" s="10" t="s">
        <v>251</v>
      </c>
      <c r="C40" s="3" t="s">
        <v>107</v>
      </c>
      <c r="D40" s="3" t="s">
        <v>108</v>
      </c>
      <c r="E40" s="3">
        <v>0.5686</v>
      </c>
      <c r="F40" s="3">
        <v>0.0665</v>
      </c>
      <c r="G40" s="3">
        <v>0.0168</v>
      </c>
      <c r="H40" s="11">
        <v>7.81E-5</v>
      </c>
      <c r="I40" s="10" t="s">
        <v>252</v>
      </c>
      <c r="J40" s="3">
        <v>0.0</v>
      </c>
      <c r="K40" s="3">
        <v>0.1099</v>
      </c>
      <c r="L40" s="3">
        <v>0.0194</v>
      </c>
      <c r="M40" s="11">
        <v>1.47E-8</v>
      </c>
      <c r="N40" s="10" t="s">
        <v>253</v>
      </c>
      <c r="O40" s="3">
        <v>0.0</v>
      </c>
      <c r="P40" s="3">
        <v>0.1066</v>
      </c>
      <c r="Q40" s="3">
        <v>-1.691137291</v>
      </c>
      <c r="R40" s="3">
        <v>0.090810584</v>
      </c>
    </row>
    <row r="41">
      <c r="A41" s="3" t="s">
        <v>254</v>
      </c>
      <c r="B41" s="10" t="s">
        <v>255</v>
      </c>
      <c r="C41" s="3" t="s">
        <v>97</v>
      </c>
      <c r="D41" s="3" t="s">
        <v>98</v>
      </c>
      <c r="E41" s="3">
        <v>0.1351</v>
      </c>
      <c r="F41" s="3">
        <v>0.1187</v>
      </c>
      <c r="G41" s="3">
        <v>0.0243</v>
      </c>
      <c r="H41" s="11">
        <v>1.07E-6</v>
      </c>
      <c r="I41" s="10" t="s">
        <v>256</v>
      </c>
      <c r="J41" s="3">
        <v>0.0</v>
      </c>
      <c r="K41" s="3">
        <v>0.1426</v>
      </c>
      <c r="L41" s="3">
        <v>0.028</v>
      </c>
      <c r="M41" s="11">
        <v>3.63E-7</v>
      </c>
      <c r="N41" s="10" t="s">
        <v>257</v>
      </c>
      <c r="O41" s="3">
        <v>33.6</v>
      </c>
      <c r="P41" s="3">
        <v>0.1315</v>
      </c>
      <c r="Q41" s="3">
        <v>-0.644654634</v>
      </c>
      <c r="R41" s="3">
        <v>0.519151022</v>
      </c>
    </row>
    <row r="42">
      <c r="A42" s="3" t="s">
        <v>258</v>
      </c>
      <c r="B42" s="10" t="s">
        <v>259</v>
      </c>
      <c r="C42" s="3" t="s">
        <v>107</v>
      </c>
      <c r="D42" s="3" t="s">
        <v>108</v>
      </c>
      <c r="E42" s="3">
        <v>0.717</v>
      </c>
      <c r="F42" s="3">
        <v>0.0668</v>
      </c>
      <c r="G42" s="3">
        <v>0.0185</v>
      </c>
      <c r="H42" s="3">
        <v>3.015E-4</v>
      </c>
      <c r="I42" s="10" t="s">
        <v>260</v>
      </c>
      <c r="J42" s="3">
        <v>0.0</v>
      </c>
      <c r="K42" s="3">
        <v>0.0862</v>
      </c>
      <c r="L42" s="3">
        <v>0.0212</v>
      </c>
      <c r="M42" s="11">
        <v>4.87E-5</v>
      </c>
      <c r="N42" s="3" t="s">
        <v>261</v>
      </c>
      <c r="O42" s="3">
        <v>0.0</v>
      </c>
      <c r="P42" s="3">
        <v>0.0833</v>
      </c>
      <c r="Q42" s="3">
        <v>-0.689483933</v>
      </c>
      <c r="R42" s="3">
        <v>0.490518781</v>
      </c>
    </row>
    <row r="43">
      <c r="A43" s="3" t="s">
        <v>262</v>
      </c>
      <c r="B43" s="10" t="s">
        <v>263</v>
      </c>
      <c r="C43" s="3" t="s">
        <v>107</v>
      </c>
      <c r="D43" s="3" t="s">
        <v>108</v>
      </c>
      <c r="E43" s="3">
        <v>0.1382</v>
      </c>
      <c r="F43" s="3">
        <v>0.0833</v>
      </c>
      <c r="G43" s="3">
        <v>0.0243</v>
      </c>
      <c r="H43" s="3">
        <v>5.889E-4</v>
      </c>
      <c r="I43" s="10" t="s">
        <v>264</v>
      </c>
      <c r="J43" s="3">
        <v>0.0</v>
      </c>
      <c r="K43" s="3">
        <v>0.1217</v>
      </c>
      <c r="L43" s="3">
        <v>0.0276</v>
      </c>
      <c r="M43" s="11">
        <v>1.07E-5</v>
      </c>
      <c r="N43" s="10" t="s">
        <v>265</v>
      </c>
      <c r="O43" s="3">
        <v>19.7</v>
      </c>
      <c r="P43" s="3">
        <v>0.1114</v>
      </c>
      <c r="Q43" s="3">
        <v>-1.044245781</v>
      </c>
      <c r="R43" s="3">
        <v>0.296371691</v>
      </c>
    </row>
    <row r="44">
      <c r="A44" s="3" t="s">
        <v>266</v>
      </c>
      <c r="B44" s="10" t="s">
        <v>267</v>
      </c>
      <c r="C44" s="3" t="s">
        <v>107</v>
      </c>
      <c r="D44" s="3" t="s">
        <v>108</v>
      </c>
      <c r="E44" s="3">
        <v>0.1237</v>
      </c>
      <c r="F44" s="3">
        <v>0.0407</v>
      </c>
      <c r="G44" s="3">
        <v>0.0257</v>
      </c>
      <c r="H44" s="3">
        <v>0.1132</v>
      </c>
      <c r="I44" s="10" t="s">
        <v>268</v>
      </c>
      <c r="J44" s="3">
        <v>38.1</v>
      </c>
      <c r="K44" s="3">
        <v>0.085</v>
      </c>
      <c r="L44" s="3">
        <v>0.0293</v>
      </c>
      <c r="M44" s="3">
        <v>0.003678</v>
      </c>
      <c r="N44" s="10" t="s">
        <v>269</v>
      </c>
      <c r="O44" s="3">
        <v>1.8</v>
      </c>
      <c r="P44" s="3">
        <v>0.0802</v>
      </c>
      <c r="Q44" s="3">
        <v>-1.136652466</v>
      </c>
      <c r="R44" s="3">
        <v>0.255683598</v>
      </c>
    </row>
    <row r="45">
      <c r="A45" s="3" t="s">
        <v>270</v>
      </c>
      <c r="B45" s="10" t="s">
        <v>271</v>
      </c>
      <c r="C45" s="3" t="s">
        <v>97</v>
      </c>
      <c r="D45" s="3" t="s">
        <v>98</v>
      </c>
      <c r="E45" s="3">
        <v>0.2839</v>
      </c>
      <c r="F45" s="3">
        <v>0.0515</v>
      </c>
      <c r="G45" s="3">
        <v>0.0199</v>
      </c>
      <c r="H45" s="3">
        <v>0.00966</v>
      </c>
      <c r="I45" s="10" t="s">
        <v>272</v>
      </c>
      <c r="J45" s="3">
        <v>0.0</v>
      </c>
      <c r="K45" s="3">
        <v>0.0942</v>
      </c>
      <c r="L45" s="3">
        <v>0.0226</v>
      </c>
      <c r="M45" s="11">
        <v>3.09E-5</v>
      </c>
      <c r="N45" s="10" t="s">
        <v>273</v>
      </c>
      <c r="O45" s="3">
        <v>33.4</v>
      </c>
      <c r="P45" s="3">
        <v>0.0714</v>
      </c>
      <c r="Q45" s="3">
        <v>-1.418010032</v>
      </c>
      <c r="R45" s="3">
        <v>0.156187836</v>
      </c>
    </row>
    <row r="46">
      <c r="A46" s="3" t="s">
        <v>274</v>
      </c>
      <c r="B46" s="10" t="s">
        <v>275</v>
      </c>
      <c r="C46" s="3" t="s">
        <v>97</v>
      </c>
      <c r="D46" s="3" t="s">
        <v>107</v>
      </c>
      <c r="E46" s="3">
        <v>0.3319</v>
      </c>
      <c r="F46" s="3">
        <v>0.0576</v>
      </c>
      <c r="G46" s="3">
        <v>0.0176</v>
      </c>
      <c r="H46" s="3">
        <v>0.001062</v>
      </c>
      <c r="I46" s="10" t="s">
        <v>276</v>
      </c>
      <c r="J46" s="3">
        <v>0.0</v>
      </c>
      <c r="K46" s="3">
        <v>0.0664</v>
      </c>
      <c r="L46" s="3">
        <v>0.0202</v>
      </c>
      <c r="M46" s="3">
        <v>0.001023</v>
      </c>
      <c r="N46" s="10" t="s">
        <v>277</v>
      </c>
      <c r="O46" s="3">
        <v>25.1</v>
      </c>
      <c r="P46" s="3">
        <v>0.0705</v>
      </c>
      <c r="Q46" s="3">
        <v>-0.328458833</v>
      </c>
      <c r="R46" s="3">
        <v>0.742564766</v>
      </c>
    </row>
    <row r="47">
      <c r="A47" s="3" t="s">
        <v>278</v>
      </c>
      <c r="B47" s="10" t="s">
        <v>279</v>
      </c>
      <c r="C47" s="3" t="s">
        <v>97</v>
      </c>
      <c r="D47" s="3" t="s">
        <v>98</v>
      </c>
      <c r="E47" s="3">
        <v>0.7228</v>
      </c>
      <c r="F47" s="3">
        <v>0.0777</v>
      </c>
      <c r="G47" s="3">
        <v>0.019</v>
      </c>
      <c r="H47" s="11">
        <v>4.29E-5</v>
      </c>
      <c r="I47" s="10" t="s">
        <v>280</v>
      </c>
      <c r="J47" s="3">
        <v>0.0</v>
      </c>
      <c r="K47" s="3">
        <v>0.0755</v>
      </c>
      <c r="L47" s="3">
        <v>0.0216</v>
      </c>
      <c r="M47" s="3">
        <v>4.617E-4</v>
      </c>
      <c r="N47" s="10" t="s">
        <v>281</v>
      </c>
      <c r="O47" s="3">
        <v>0.0</v>
      </c>
      <c r="P47" s="3">
        <v>0.0807</v>
      </c>
      <c r="Q47" s="3">
        <v>0.076475607</v>
      </c>
      <c r="R47" s="3">
        <v>0.93904072</v>
      </c>
    </row>
    <row r="48">
      <c r="A48" s="3" t="s">
        <v>282</v>
      </c>
      <c r="B48" s="10" t="s">
        <v>283</v>
      </c>
      <c r="C48" s="3" t="s">
        <v>107</v>
      </c>
      <c r="D48" s="3" t="s">
        <v>108</v>
      </c>
      <c r="E48" s="3">
        <v>0.1298</v>
      </c>
      <c r="F48" s="3">
        <v>0.1897</v>
      </c>
      <c r="G48" s="3">
        <v>0.0248</v>
      </c>
      <c r="H48" s="11">
        <v>2.05E-14</v>
      </c>
      <c r="I48" s="10" t="s">
        <v>284</v>
      </c>
      <c r="J48" s="3">
        <v>0.0</v>
      </c>
      <c r="K48" s="3">
        <v>0.1762</v>
      </c>
      <c r="L48" s="3">
        <v>0.0282</v>
      </c>
      <c r="M48" s="11">
        <v>3.95E-10</v>
      </c>
      <c r="N48" s="10" t="s">
        <v>285</v>
      </c>
      <c r="O48" s="3">
        <v>0.0</v>
      </c>
      <c r="P48" s="3">
        <v>0.1796</v>
      </c>
      <c r="Q48" s="3">
        <v>0.359485266</v>
      </c>
      <c r="R48" s="3">
        <v>0.719232098</v>
      </c>
    </row>
    <row r="49">
      <c r="A49" s="3" t="s">
        <v>286</v>
      </c>
      <c r="B49" s="10" t="s">
        <v>287</v>
      </c>
      <c r="C49" s="3" t="s">
        <v>97</v>
      </c>
      <c r="D49" s="3" t="s">
        <v>107</v>
      </c>
      <c r="E49" s="3">
        <v>0.9063</v>
      </c>
      <c r="F49" s="3">
        <v>0.0888</v>
      </c>
      <c r="G49" s="3">
        <v>0.0347</v>
      </c>
      <c r="H49" s="3">
        <v>0.01046</v>
      </c>
      <c r="I49" s="3" t="s">
        <v>288</v>
      </c>
      <c r="J49" s="3">
        <v>0.0</v>
      </c>
      <c r="K49" s="3">
        <v>0.1151</v>
      </c>
      <c r="L49" s="3">
        <v>0.0396</v>
      </c>
      <c r="M49" s="3">
        <v>0.003659</v>
      </c>
      <c r="N49" s="10" t="s">
        <v>289</v>
      </c>
      <c r="O49" s="3">
        <v>0.0</v>
      </c>
      <c r="P49" s="3">
        <v>0.1104</v>
      </c>
      <c r="Q49" s="3">
        <v>-0.499504669</v>
      </c>
      <c r="R49" s="3">
        <v>0.617423898</v>
      </c>
    </row>
    <row r="50">
      <c r="A50" s="3" t="s">
        <v>290</v>
      </c>
      <c r="B50" s="10" t="s">
        <v>291</v>
      </c>
      <c r="C50" s="3" t="s">
        <v>97</v>
      </c>
      <c r="D50" s="3" t="s">
        <v>107</v>
      </c>
      <c r="E50" s="3">
        <v>0.2396</v>
      </c>
      <c r="F50" s="3">
        <v>-0.0234</v>
      </c>
      <c r="G50" s="3">
        <v>0.0206</v>
      </c>
      <c r="H50" s="3">
        <v>0.2554</v>
      </c>
      <c r="I50" s="3" t="s">
        <v>292</v>
      </c>
      <c r="J50" s="3">
        <v>25.9</v>
      </c>
      <c r="K50" s="3">
        <v>-0.0315</v>
      </c>
      <c r="L50" s="3">
        <v>0.0236</v>
      </c>
      <c r="M50" s="3">
        <v>0.1824</v>
      </c>
      <c r="N50" s="3" t="s">
        <v>293</v>
      </c>
      <c r="O50" s="3">
        <v>0.0</v>
      </c>
      <c r="P50" s="3">
        <v>-0.0657</v>
      </c>
      <c r="Q50" s="3">
        <v>0.258570928</v>
      </c>
      <c r="R50" s="3">
        <v>0.795966317</v>
      </c>
    </row>
    <row r="51">
      <c r="A51" s="3" t="s">
        <v>294</v>
      </c>
      <c r="B51" s="10" t="s">
        <v>295</v>
      </c>
      <c r="C51" s="3" t="s">
        <v>107</v>
      </c>
      <c r="D51" s="3" t="s">
        <v>108</v>
      </c>
      <c r="E51" s="3">
        <v>0.1739</v>
      </c>
      <c r="F51" s="3">
        <v>0.0657</v>
      </c>
      <c r="G51" s="3">
        <v>0.0226</v>
      </c>
      <c r="H51" s="3">
        <v>0.003721</v>
      </c>
      <c r="I51" s="10" t="s">
        <v>296</v>
      </c>
      <c r="J51" s="3">
        <v>21.3</v>
      </c>
      <c r="K51" s="3">
        <v>0.074</v>
      </c>
      <c r="L51" s="3">
        <v>0.0257</v>
      </c>
      <c r="M51" s="3">
        <v>0.004045</v>
      </c>
      <c r="N51" s="3" t="s">
        <v>297</v>
      </c>
      <c r="O51" s="3">
        <v>0.0</v>
      </c>
      <c r="P51" s="3">
        <v>0.0861</v>
      </c>
      <c r="Q51" s="3">
        <v>-0.2425232</v>
      </c>
      <c r="R51" s="3">
        <v>0.808374782</v>
      </c>
    </row>
    <row r="52">
      <c r="A52" s="3" t="s">
        <v>298</v>
      </c>
      <c r="B52" s="10" t="s">
        <v>299</v>
      </c>
      <c r="C52" s="3" t="s">
        <v>97</v>
      </c>
      <c r="D52" s="3" t="s">
        <v>107</v>
      </c>
      <c r="E52" s="3">
        <v>0.3728</v>
      </c>
      <c r="F52" s="3">
        <v>-0.065</v>
      </c>
      <c r="G52" s="3">
        <v>0.0174</v>
      </c>
      <c r="H52" s="3">
        <v>1.937E-4</v>
      </c>
      <c r="I52" s="3" t="s">
        <v>300</v>
      </c>
      <c r="J52" s="3">
        <v>24.1</v>
      </c>
      <c r="K52" s="3">
        <v>-0.0576</v>
      </c>
      <c r="L52" s="3">
        <v>0.0199</v>
      </c>
      <c r="M52" s="3">
        <v>0.003804</v>
      </c>
      <c r="N52" s="3" t="s">
        <v>301</v>
      </c>
      <c r="O52" s="3">
        <v>0.0</v>
      </c>
      <c r="P52" s="3">
        <v>-0.0627</v>
      </c>
      <c r="Q52" s="3">
        <v>-0.279939765</v>
      </c>
      <c r="R52" s="3">
        <v>0.779523718</v>
      </c>
    </row>
    <row r="53">
      <c r="A53" s="3" t="s">
        <v>302</v>
      </c>
      <c r="B53" s="10" t="s">
        <v>303</v>
      </c>
      <c r="C53" s="3" t="s">
        <v>97</v>
      </c>
      <c r="D53" s="3" t="s">
        <v>98</v>
      </c>
      <c r="E53" s="3">
        <v>0.6795</v>
      </c>
      <c r="F53" s="3">
        <v>-0.0834</v>
      </c>
      <c r="G53" s="3">
        <v>0.0178</v>
      </c>
      <c r="H53" s="11">
        <v>2.68E-6</v>
      </c>
      <c r="I53" s="3" t="s">
        <v>304</v>
      </c>
      <c r="J53" s="3">
        <v>16.4</v>
      </c>
      <c r="K53" s="3">
        <v>-0.0544</v>
      </c>
      <c r="L53" s="3">
        <v>0.0204</v>
      </c>
      <c r="M53" s="3">
        <v>0.007732</v>
      </c>
      <c r="N53" s="3" t="s">
        <v>305</v>
      </c>
      <c r="O53" s="3">
        <v>16.6</v>
      </c>
      <c r="P53" s="3">
        <v>-0.0616</v>
      </c>
      <c r="Q53" s="3">
        <v>-1.07113944</v>
      </c>
      <c r="R53" s="3">
        <v>0.284106737</v>
      </c>
    </row>
    <row r="54">
      <c r="A54" s="3" t="s">
        <v>306</v>
      </c>
      <c r="B54" s="10" t="s">
        <v>307</v>
      </c>
      <c r="C54" s="3" t="s">
        <v>107</v>
      </c>
      <c r="D54" s="3" t="s">
        <v>98</v>
      </c>
      <c r="E54" s="3">
        <v>0.8134</v>
      </c>
      <c r="F54" s="3">
        <v>0.1346</v>
      </c>
      <c r="G54" s="3">
        <v>0.0217</v>
      </c>
      <c r="H54" s="11">
        <v>5.45E-10</v>
      </c>
      <c r="I54" s="10" t="s">
        <v>308</v>
      </c>
      <c r="J54" s="3">
        <v>42.3</v>
      </c>
      <c r="K54" s="3">
        <v>0.1411</v>
      </c>
      <c r="L54" s="3">
        <v>0.0248</v>
      </c>
      <c r="M54" s="11">
        <v>1.2E-8</v>
      </c>
      <c r="N54" s="3" t="s">
        <v>309</v>
      </c>
      <c r="O54" s="3">
        <v>29.3</v>
      </c>
      <c r="P54" s="3">
        <v>0.1485</v>
      </c>
      <c r="Q54" s="3">
        <v>-0.197247924</v>
      </c>
      <c r="R54" s="3">
        <v>0.843633529</v>
      </c>
    </row>
    <row r="55">
      <c r="A55" s="3" t="s">
        <v>310</v>
      </c>
      <c r="B55" s="10" t="s">
        <v>311</v>
      </c>
      <c r="C55" s="3" t="s">
        <v>97</v>
      </c>
      <c r="D55" s="3" t="s">
        <v>108</v>
      </c>
      <c r="E55" s="3">
        <v>0.9599</v>
      </c>
      <c r="F55" s="3">
        <v>-0.1591</v>
      </c>
      <c r="G55" s="3">
        <v>0.044</v>
      </c>
      <c r="H55" s="3">
        <v>2.958E-4</v>
      </c>
      <c r="I55" s="3" t="s">
        <v>312</v>
      </c>
      <c r="J55" s="3">
        <v>2.5</v>
      </c>
      <c r="K55" s="3">
        <v>-0.1774</v>
      </c>
      <c r="L55" s="3">
        <v>0.05</v>
      </c>
      <c r="M55" s="3">
        <v>3.892E-4</v>
      </c>
      <c r="N55" s="3" t="s">
        <v>313</v>
      </c>
      <c r="O55" s="3">
        <v>0.0</v>
      </c>
      <c r="P55" s="3">
        <v>-0.1693</v>
      </c>
      <c r="Q55" s="3">
        <v>0.274761147</v>
      </c>
      <c r="R55" s="3">
        <v>0.78349975</v>
      </c>
    </row>
    <row r="56">
      <c r="A56" s="3" t="s">
        <v>314</v>
      </c>
      <c r="B56" s="10" t="s">
        <v>315</v>
      </c>
      <c r="C56" s="3" t="s">
        <v>107</v>
      </c>
      <c r="D56" s="3" t="s">
        <v>108</v>
      </c>
      <c r="E56" s="3">
        <v>0.3786</v>
      </c>
      <c r="F56" s="3">
        <v>0.0494</v>
      </c>
      <c r="G56" s="3">
        <v>0.0172</v>
      </c>
      <c r="H56" s="3">
        <v>0.004047</v>
      </c>
      <c r="I56" s="10" t="s">
        <v>316</v>
      </c>
      <c r="J56" s="3">
        <v>30.0</v>
      </c>
      <c r="K56" s="3">
        <v>0.0886</v>
      </c>
      <c r="L56" s="3">
        <v>0.0197</v>
      </c>
      <c r="M56" s="11">
        <v>6.8E-6</v>
      </c>
      <c r="N56" s="10" t="s">
        <v>317</v>
      </c>
      <c r="O56" s="3">
        <v>13.4</v>
      </c>
      <c r="P56" s="3">
        <v>0.0658</v>
      </c>
      <c r="Q56" s="3">
        <v>-1.498926163</v>
      </c>
      <c r="R56" s="3">
        <v>0.133892788</v>
      </c>
    </row>
    <row r="57">
      <c r="A57" s="3" t="s">
        <v>318</v>
      </c>
      <c r="B57" s="10" t="s">
        <v>319</v>
      </c>
      <c r="C57" s="3" t="s">
        <v>107</v>
      </c>
      <c r="D57" s="3" t="s">
        <v>98</v>
      </c>
      <c r="E57" s="3">
        <v>0.644</v>
      </c>
      <c r="F57" s="3">
        <v>0.0188</v>
      </c>
      <c r="G57" s="3">
        <v>0.0173</v>
      </c>
      <c r="H57" s="3">
        <v>0.2779</v>
      </c>
      <c r="I57" s="10" t="s">
        <v>320</v>
      </c>
      <c r="J57" s="3">
        <v>0.0</v>
      </c>
      <c r="K57" s="3">
        <v>0.0384</v>
      </c>
      <c r="L57" s="3">
        <v>0.02</v>
      </c>
      <c r="M57" s="3">
        <v>0.05475</v>
      </c>
      <c r="N57" s="10" t="s">
        <v>321</v>
      </c>
      <c r="O57" s="3">
        <v>8.3</v>
      </c>
      <c r="P57" s="3">
        <v>0.0636</v>
      </c>
      <c r="Q57" s="3">
        <v>-0.74118635</v>
      </c>
      <c r="R57" s="3">
        <v>0.458580459</v>
      </c>
    </row>
    <row r="58">
      <c r="A58" s="3" t="s">
        <v>322</v>
      </c>
      <c r="B58" s="10" t="s">
        <v>323</v>
      </c>
      <c r="C58" s="3" t="s">
        <v>107</v>
      </c>
      <c r="D58" s="3" t="s">
        <v>108</v>
      </c>
      <c r="E58" s="3">
        <v>0.1743</v>
      </c>
      <c r="F58" s="3">
        <v>0.0731</v>
      </c>
      <c r="G58" s="3">
        <v>0.0221</v>
      </c>
      <c r="H58" s="3">
        <v>9.573E-4</v>
      </c>
      <c r="I58" s="10" t="s">
        <v>324</v>
      </c>
      <c r="J58" s="3">
        <v>0.0</v>
      </c>
      <c r="K58" s="3">
        <v>0.091</v>
      </c>
      <c r="L58" s="3">
        <v>0.0255</v>
      </c>
      <c r="M58" s="3">
        <v>3.576E-4</v>
      </c>
      <c r="N58" s="10" t="s">
        <v>325</v>
      </c>
      <c r="O58" s="3">
        <v>0.0</v>
      </c>
      <c r="P58" s="3">
        <v>0.0875</v>
      </c>
      <c r="Q58" s="3">
        <v>-0.530464101</v>
      </c>
      <c r="R58" s="3">
        <v>0.595790193</v>
      </c>
    </row>
    <row r="59">
      <c r="A59" s="3" t="s">
        <v>326</v>
      </c>
      <c r="B59" s="10" t="s">
        <v>327</v>
      </c>
      <c r="C59" s="3" t="s">
        <v>97</v>
      </c>
      <c r="D59" s="3" t="s">
        <v>98</v>
      </c>
      <c r="E59" s="3">
        <v>0.5506</v>
      </c>
      <c r="F59" s="3">
        <v>0.117</v>
      </c>
      <c r="G59" s="3">
        <v>0.0167</v>
      </c>
      <c r="H59" s="11">
        <v>2.37E-12</v>
      </c>
      <c r="I59" s="10" t="s">
        <v>328</v>
      </c>
      <c r="J59" s="3">
        <v>4.6</v>
      </c>
      <c r="K59" s="3">
        <v>0.0847</v>
      </c>
      <c r="L59" s="3">
        <v>0.0192</v>
      </c>
      <c r="M59" s="11">
        <v>1.03E-5</v>
      </c>
      <c r="N59" s="10" t="s">
        <v>329</v>
      </c>
      <c r="O59" s="3">
        <v>21.7</v>
      </c>
      <c r="P59" s="3">
        <v>0.1035</v>
      </c>
      <c r="Q59" s="3">
        <v>1.269324245</v>
      </c>
      <c r="R59" s="3">
        <v>0.204325443</v>
      </c>
    </row>
    <row r="60">
      <c r="A60" s="3" t="s">
        <v>330</v>
      </c>
      <c r="B60" s="10" t="s">
        <v>331</v>
      </c>
      <c r="C60" s="3" t="s">
        <v>97</v>
      </c>
      <c r="D60" s="3" t="s">
        <v>98</v>
      </c>
      <c r="E60" s="3">
        <v>0.3239</v>
      </c>
      <c r="F60" s="3">
        <v>-0.0537</v>
      </c>
      <c r="G60" s="3">
        <v>0.018</v>
      </c>
      <c r="H60" s="3">
        <v>0.002857</v>
      </c>
      <c r="I60" s="10" t="s">
        <v>332</v>
      </c>
      <c r="J60" s="3">
        <v>26.7</v>
      </c>
      <c r="K60" s="3">
        <v>-0.0741</v>
      </c>
      <c r="L60" s="3">
        <v>0.0206</v>
      </c>
      <c r="M60" s="3">
        <v>3.244E-4</v>
      </c>
      <c r="N60" s="3" t="s">
        <v>333</v>
      </c>
      <c r="O60" s="3">
        <v>0.0</v>
      </c>
      <c r="P60" s="3">
        <v>-0.0638</v>
      </c>
      <c r="Q60" s="3">
        <v>0.745718443</v>
      </c>
      <c r="R60" s="3">
        <v>0.455837516</v>
      </c>
    </row>
    <row r="61">
      <c r="A61" s="3" t="s">
        <v>334</v>
      </c>
      <c r="B61" s="10" t="s">
        <v>335</v>
      </c>
      <c r="C61" s="3" t="s">
        <v>97</v>
      </c>
      <c r="D61" s="3" t="s">
        <v>107</v>
      </c>
      <c r="E61" s="3">
        <v>0.1609</v>
      </c>
      <c r="F61" s="3">
        <v>-0.0901</v>
      </c>
      <c r="G61" s="3">
        <v>0.0227</v>
      </c>
      <c r="H61" s="11">
        <v>7.05E-5</v>
      </c>
      <c r="I61" s="10" t="s">
        <v>336</v>
      </c>
      <c r="J61" s="3">
        <v>0.0</v>
      </c>
      <c r="K61" s="3">
        <v>-0.0972</v>
      </c>
      <c r="L61" s="3">
        <v>0.0262</v>
      </c>
      <c r="M61" s="3">
        <v>2.122E-4</v>
      </c>
      <c r="N61" s="3" t="s">
        <v>337</v>
      </c>
      <c r="O61" s="3">
        <v>8.1</v>
      </c>
      <c r="P61" s="3">
        <v>-0.0839</v>
      </c>
      <c r="Q61" s="3">
        <v>0.204811764</v>
      </c>
      <c r="R61" s="3">
        <v>0.837719196</v>
      </c>
    </row>
    <row r="62">
      <c r="A62" s="3" t="s">
        <v>338</v>
      </c>
      <c r="B62" s="10" t="s">
        <v>339</v>
      </c>
      <c r="C62" s="3" t="s">
        <v>108</v>
      </c>
      <c r="D62" s="3" t="s">
        <v>98</v>
      </c>
      <c r="E62" s="3">
        <v>0.6926</v>
      </c>
      <c r="F62" s="3">
        <v>0.0342</v>
      </c>
      <c r="G62" s="3">
        <v>0.0183</v>
      </c>
      <c r="H62" s="3">
        <v>0.06098</v>
      </c>
      <c r="I62" s="3" t="s">
        <v>340</v>
      </c>
      <c r="J62" s="3">
        <v>11.0</v>
      </c>
      <c r="K62" s="3">
        <v>0.0658</v>
      </c>
      <c r="L62" s="3">
        <v>0.021</v>
      </c>
      <c r="M62" s="3">
        <v>0.001706</v>
      </c>
      <c r="N62" s="3" t="s">
        <v>341</v>
      </c>
      <c r="O62" s="3">
        <v>12.8</v>
      </c>
      <c r="P62" s="3">
        <v>0.0622</v>
      </c>
      <c r="Q62" s="3">
        <v>-1.134454299</v>
      </c>
      <c r="R62" s="3">
        <v>0.256604033</v>
      </c>
    </row>
    <row r="63">
      <c r="A63" s="3" t="s">
        <v>342</v>
      </c>
      <c r="B63" s="10" t="s">
        <v>343</v>
      </c>
      <c r="C63" s="3" t="s">
        <v>97</v>
      </c>
      <c r="D63" s="3" t="s">
        <v>98</v>
      </c>
      <c r="E63" s="3">
        <v>0.7194</v>
      </c>
      <c r="F63" s="3">
        <v>-0.0723</v>
      </c>
      <c r="G63" s="3">
        <v>0.0185</v>
      </c>
      <c r="H63" s="11">
        <v>9.38E-5</v>
      </c>
      <c r="I63" s="3" t="s">
        <v>344</v>
      </c>
      <c r="J63" s="3">
        <v>13.8</v>
      </c>
      <c r="K63" s="3">
        <v>-0.0893</v>
      </c>
      <c r="L63" s="3">
        <v>0.0213</v>
      </c>
      <c r="M63" s="11">
        <v>2.65E-5</v>
      </c>
      <c r="N63" s="3" t="s">
        <v>345</v>
      </c>
      <c r="O63" s="3">
        <v>3.1</v>
      </c>
      <c r="P63" s="3">
        <v>-0.0912</v>
      </c>
      <c r="Q63" s="3">
        <v>0.602571735</v>
      </c>
      <c r="R63" s="3">
        <v>0.546793629</v>
      </c>
    </row>
    <row r="64">
      <c r="A64" s="3" t="s">
        <v>346</v>
      </c>
      <c r="B64" s="10" t="s">
        <v>347</v>
      </c>
      <c r="C64" s="3" t="s">
        <v>107</v>
      </c>
      <c r="D64" s="3" t="s">
        <v>108</v>
      </c>
      <c r="E64" s="3">
        <v>0.3658</v>
      </c>
      <c r="F64" s="3">
        <v>-0.0997</v>
      </c>
      <c r="G64" s="3">
        <v>0.0173</v>
      </c>
      <c r="H64" s="11">
        <v>8.27E-9</v>
      </c>
      <c r="I64" s="3" t="s">
        <v>348</v>
      </c>
      <c r="J64" s="3">
        <v>23.8</v>
      </c>
      <c r="K64" s="3">
        <v>-0.0784</v>
      </c>
      <c r="L64" s="3">
        <v>0.0198</v>
      </c>
      <c r="M64" s="11">
        <v>7.35E-5</v>
      </c>
      <c r="N64" s="3" t="s">
        <v>349</v>
      </c>
      <c r="O64" s="3">
        <v>15.1</v>
      </c>
      <c r="P64" s="3">
        <v>-0.0912</v>
      </c>
      <c r="Q64" s="3">
        <v>-0.810096772</v>
      </c>
      <c r="R64" s="3">
        <v>0.417884559</v>
      </c>
    </row>
    <row r="65">
      <c r="A65" s="3" t="s">
        <v>350</v>
      </c>
      <c r="B65" s="10" t="s">
        <v>351</v>
      </c>
      <c r="C65" s="3" t="s">
        <v>97</v>
      </c>
      <c r="D65" s="3" t="s">
        <v>98</v>
      </c>
      <c r="E65" s="3">
        <v>0.6362</v>
      </c>
      <c r="F65" s="3">
        <v>-0.2559</v>
      </c>
      <c r="G65" s="3">
        <v>0.0184</v>
      </c>
      <c r="H65" s="11">
        <v>3.47E-44</v>
      </c>
      <c r="I65" s="3" t="s">
        <v>165</v>
      </c>
      <c r="J65" s="3">
        <v>38.5</v>
      </c>
      <c r="K65" s="3">
        <v>-0.219</v>
      </c>
      <c r="L65" s="3">
        <v>0.0209</v>
      </c>
      <c r="M65" s="11">
        <v>1.41E-25</v>
      </c>
      <c r="N65" s="3" t="s">
        <v>165</v>
      </c>
      <c r="O65" s="3">
        <v>24.6</v>
      </c>
      <c r="P65" s="3">
        <v>-0.2774</v>
      </c>
      <c r="Q65" s="3">
        <v>-1.325170836</v>
      </c>
      <c r="R65" s="3">
        <v>0.185114496</v>
      </c>
    </row>
    <row r="66">
      <c r="A66" s="3" t="s">
        <v>352</v>
      </c>
      <c r="B66" s="10" t="s">
        <v>353</v>
      </c>
      <c r="C66" s="3" t="s">
        <v>97</v>
      </c>
      <c r="D66" s="3" t="s">
        <v>98</v>
      </c>
      <c r="E66" s="3">
        <v>0.6914</v>
      </c>
      <c r="F66" s="3">
        <v>-0.1585</v>
      </c>
      <c r="G66" s="3">
        <v>0.018</v>
      </c>
      <c r="H66" s="11">
        <v>1.33E-18</v>
      </c>
      <c r="I66" s="3" t="s">
        <v>165</v>
      </c>
      <c r="J66" s="3">
        <v>12.3</v>
      </c>
      <c r="K66" s="3">
        <v>-0.1349</v>
      </c>
      <c r="L66" s="3">
        <v>0.0207</v>
      </c>
      <c r="M66" s="11">
        <v>6.83E-11</v>
      </c>
      <c r="N66" s="3" t="s">
        <v>165</v>
      </c>
      <c r="O66" s="3">
        <v>9.0</v>
      </c>
      <c r="P66" s="3">
        <v>-0.1565</v>
      </c>
      <c r="Q66" s="3">
        <v>-0.860323204</v>
      </c>
      <c r="R66" s="3">
        <v>0.389610905</v>
      </c>
    </row>
    <row r="67">
      <c r="A67" s="3" t="s">
        <v>354</v>
      </c>
      <c r="B67" s="10" t="s">
        <v>355</v>
      </c>
      <c r="C67" s="3" t="s">
        <v>107</v>
      </c>
      <c r="D67" s="3" t="s">
        <v>108</v>
      </c>
      <c r="E67" s="3">
        <v>0.103</v>
      </c>
      <c r="F67" s="3">
        <v>-0.104</v>
      </c>
      <c r="G67" s="3">
        <v>0.0286</v>
      </c>
      <c r="H67" s="3">
        <v>2.842E-4</v>
      </c>
      <c r="I67" s="3" t="s">
        <v>356</v>
      </c>
      <c r="J67" s="3">
        <v>6.3</v>
      </c>
      <c r="K67" s="3">
        <v>-0.1612</v>
      </c>
      <c r="L67" s="3">
        <v>0.0334</v>
      </c>
      <c r="M67" s="11">
        <v>1.35E-6</v>
      </c>
      <c r="N67" s="3" t="s">
        <v>165</v>
      </c>
      <c r="O67" s="3">
        <v>0.0</v>
      </c>
      <c r="P67" s="3">
        <v>-0.1731</v>
      </c>
      <c r="Q67" s="3">
        <v>1.300833445</v>
      </c>
      <c r="R67" s="3">
        <v>0.193315471</v>
      </c>
    </row>
    <row r="68">
      <c r="A68" s="3" t="s">
        <v>357</v>
      </c>
      <c r="B68" s="10" t="s">
        <v>358</v>
      </c>
      <c r="C68" s="3" t="s">
        <v>107</v>
      </c>
      <c r="D68" s="3" t="s">
        <v>108</v>
      </c>
      <c r="E68" s="3">
        <v>0.8085</v>
      </c>
      <c r="F68" s="3">
        <v>-0.2132</v>
      </c>
      <c r="G68" s="3">
        <v>0.0213</v>
      </c>
      <c r="H68" s="11">
        <v>1.26E-23</v>
      </c>
      <c r="I68" s="3" t="s">
        <v>165</v>
      </c>
      <c r="J68" s="3">
        <v>30.2</v>
      </c>
      <c r="K68" s="3">
        <v>-0.2416</v>
      </c>
      <c r="L68" s="3">
        <v>0.0243</v>
      </c>
      <c r="M68" s="11">
        <v>3.34E-23</v>
      </c>
      <c r="N68" s="3" t="s">
        <v>359</v>
      </c>
      <c r="O68" s="3">
        <v>18.2</v>
      </c>
      <c r="P68" s="3">
        <v>-0.2126</v>
      </c>
      <c r="Q68" s="3">
        <v>0.878882172</v>
      </c>
      <c r="R68" s="3">
        <v>0.379465166</v>
      </c>
    </row>
    <row r="69">
      <c r="A69" s="3" t="s">
        <v>360</v>
      </c>
      <c r="B69" s="10" t="s">
        <v>361</v>
      </c>
      <c r="C69" s="3" t="s">
        <v>108</v>
      </c>
      <c r="D69" s="3" t="s">
        <v>98</v>
      </c>
      <c r="E69" s="3">
        <v>0.6994</v>
      </c>
      <c r="F69" s="3">
        <v>0.0457</v>
      </c>
      <c r="G69" s="3">
        <v>0.0182</v>
      </c>
      <c r="H69" s="3">
        <v>0.01185</v>
      </c>
      <c r="I69" s="10" t="s">
        <v>362</v>
      </c>
      <c r="J69" s="3">
        <v>0.0</v>
      </c>
      <c r="K69" s="3">
        <v>0.0409</v>
      </c>
      <c r="L69" s="3">
        <v>0.0209</v>
      </c>
      <c r="M69" s="3">
        <v>0.05044</v>
      </c>
      <c r="N69" s="10" t="s">
        <v>363</v>
      </c>
      <c r="O69" s="3">
        <v>0.0</v>
      </c>
      <c r="P69" s="3">
        <v>0.0621</v>
      </c>
      <c r="Q69" s="3">
        <v>0.173199443</v>
      </c>
      <c r="R69" s="3">
        <v>0.862494662</v>
      </c>
    </row>
    <row r="70">
      <c r="A70" s="3" t="s">
        <v>364</v>
      </c>
      <c r="B70" s="10" t="s">
        <v>365</v>
      </c>
      <c r="C70" s="3" t="s">
        <v>97</v>
      </c>
      <c r="D70" s="3" t="s">
        <v>108</v>
      </c>
      <c r="E70" s="3">
        <v>0.1005</v>
      </c>
      <c r="F70" s="3">
        <v>-0.0794</v>
      </c>
      <c r="G70" s="3">
        <v>0.0283</v>
      </c>
      <c r="H70" s="3">
        <v>0.005003</v>
      </c>
      <c r="I70" s="3" t="s">
        <v>366</v>
      </c>
      <c r="J70" s="3">
        <v>0.0</v>
      </c>
      <c r="K70" s="3">
        <v>-0.1227</v>
      </c>
      <c r="L70" s="3">
        <v>0.0324</v>
      </c>
      <c r="M70" s="3">
        <v>1.544E-4</v>
      </c>
      <c r="N70" s="10" t="s">
        <v>367</v>
      </c>
      <c r="O70" s="3">
        <v>17.1</v>
      </c>
      <c r="P70" s="3">
        <v>-0.0916</v>
      </c>
      <c r="Q70" s="3">
        <v>1.006527745</v>
      </c>
      <c r="R70" s="3">
        <v>0.314161772</v>
      </c>
    </row>
    <row r="71">
      <c r="A71" s="3" t="s">
        <v>368</v>
      </c>
      <c r="B71" s="10" t="s">
        <v>369</v>
      </c>
      <c r="C71" s="3" t="s">
        <v>97</v>
      </c>
      <c r="D71" s="3" t="s">
        <v>98</v>
      </c>
      <c r="E71" s="3">
        <v>0.9033</v>
      </c>
      <c r="F71" s="3">
        <v>-0.1389</v>
      </c>
      <c r="G71" s="3">
        <v>0.0285</v>
      </c>
      <c r="H71" s="11">
        <v>1.13E-6</v>
      </c>
      <c r="I71" s="3" t="s">
        <v>370</v>
      </c>
      <c r="J71" s="3">
        <v>0.0</v>
      </c>
      <c r="K71" s="3">
        <v>-0.1782</v>
      </c>
      <c r="L71" s="3">
        <v>0.0321</v>
      </c>
      <c r="M71" s="11">
        <v>2.73E-8</v>
      </c>
      <c r="N71" s="3" t="s">
        <v>371</v>
      </c>
      <c r="O71" s="3">
        <v>0.0</v>
      </c>
      <c r="P71" s="3">
        <v>-0.1554</v>
      </c>
      <c r="Q71" s="3">
        <v>0.915524448</v>
      </c>
      <c r="R71" s="3">
        <v>0.359916374</v>
      </c>
    </row>
    <row r="72">
      <c r="A72" s="3" t="s">
        <v>372</v>
      </c>
      <c r="B72" s="10" t="s">
        <v>373</v>
      </c>
      <c r="C72" s="3" t="s">
        <v>97</v>
      </c>
      <c r="D72" s="3" t="s">
        <v>98</v>
      </c>
      <c r="E72" s="3">
        <v>0.8048</v>
      </c>
      <c r="F72" s="3">
        <v>0.0493</v>
      </c>
      <c r="G72" s="3">
        <v>0.0212</v>
      </c>
      <c r="H72" s="3">
        <v>0.01996</v>
      </c>
      <c r="I72" s="10" t="s">
        <v>374</v>
      </c>
      <c r="J72" s="3">
        <v>20.5</v>
      </c>
      <c r="K72" s="3">
        <v>0.0957</v>
      </c>
      <c r="L72" s="3">
        <v>0.0243</v>
      </c>
      <c r="M72" s="11">
        <v>8.25E-5</v>
      </c>
      <c r="N72" s="10" t="s">
        <v>375</v>
      </c>
      <c r="O72" s="3">
        <v>0.0</v>
      </c>
      <c r="P72" s="3">
        <v>0.0714</v>
      </c>
      <c r="Q72" s="3">
        <v>-1.438851345</v>
      </c>
      <c r="R72" s="3">
        <v>0.150192645</v>
      </c>
    </row>
    <row r="73">
      <c r="A73" s="3" t="s">
        <v>376</v>
      </c>
      <c r="B73" s="10" t="s">
        <v>377</v>
      </c>
      <c r="C73" s="3" t="s">
        <v>107</v>
      </c>
      <c r="D73" s="3" t="s">
        <v>108</v>
      </c>
      <c r="E73" s="3">
        <v>0.9703</v>
      </c>
      <c r="F73" s="3">
        <v>-0.1878</v>
      </c>
      <c r="G73" s="3">
        <v>0.0603</v>
      </c>
      <c r="H73" s="3">
        <v>0.001848</v>
      </c>
      <c r="I73" s="3" t="s">
        <v>378</v>
      </c>
      <c r="J73" s="3">
        <v>0.0</v>
      </c>
      <c r="K73" s="3">
        <v>-0.1978</v>
      </c>
      <c r="L73" s="3">
        <v>0.0667</v>
      </c>
      <c r="M73" s="3">
        <v>0.003003</v>
      </c>
      <c r="N73" s="3" t="s">
        <v>379</v>
      </c>
      <c r="O73" s="3">
        <v>0.0</v>
      </c>
      <c r="P73" s="3">
        <v>-0.2207</v>
      </c>
      <c r="Q73" s="3">
        <v>0.111214272</v>
      </c>
      <c r="R73" s="3">
        <v>0.911446434</v>
      </c>
    </row>
    <row r="74">
      <c r="A74" s="3" t="s">
        <v>380</v>
      </c>
      <c r="B74" s="10" t="s">
        <v>381</v>
      </c>
      <c r="C74" s="3" t="s">
        <v>97</v>
      </c>
      <c r="D74" s="3" t="s">
        <v>98</v>
      </c>
      <c r="E74" s="3">
        <v>0.2307</v>
      </c>
      <c r="F74" s="3">
        <v>0.0472</v>
      </c>
      <c r="G74" s="3">
        <v>0.0197</v>
      </c>
      <c r="H74" s="3">
        <v>0.0168</v>
      </c>
      <c r="I74" s="10" t="s">
        <v>382</v>
      </c>
      <c r="J74" s="3">
        <v>1.1</v>
      </c>
      <c r="K74" s="3">
        <v>0.0443</v>
      </c>
      <c r="L74" s="3">
        <v>0.0228</v>
      </c>
      <c r="M74" s="3">
        <v>0.05162</v>
      </c>
      <c r="N74" s="10" t="s">
        <v>383</v>
      </c>
      <c r="O74" s="3">
        <v>0.0</v>
      </c>
      <c r="P74" s="3">
        <v>0.0833</v>
      </c>
      <c r="Q74" s="3">
        <v>0.09624359</v>
      </c>
      <c r="R74" s="3">
        <v>0.923327112</v>
      </c>
    </row>
    <row r="75">
      <c r="A75" s="3" t="s">
        <v>384</v>
      </c>
      <c r="B75" s="10" t="s">
        <v>385</v>
      </c>
      <c r="C75" s="3" t="s">
        <v>107</v>
      </c>
      <c r="D75" s="3" t="s">
        <v>108</v>
      </c>
      <c r="E75" s="3">
        <v>0.2439</v>
      </c>
      <c r="F75" s="3">
        <v>-0.0335</v>
      </c>
      <c r="G75" s="3">
        <v>0.0194</v>
      </c>
      <c r="H75" s="3">
        <v>0.08487</v>
      </c>
      <c r="I75" s="3" t="s">
        <v>386</v>
      </c>
      <c r="J75" s="3">
        <v>0.0</v>
      </c>
      <c r="K75" s="3">
        <v>-0.0669</v>
      </c>
      <c r="L75" s="3">
        <v>0.0226</v>
      </c>
      <c r="M75" s="3">
        <v>0.003116</v>
      </c>
      <c r="N75" s="3" t="s">
        <v>387</v>
      </c>
      <c r="O75" s="3">
        <v>9.8</v>
      </c>
      <c r="P75" s="3">
        <v>-0.0635</v>
      </c>
      <c r="Q75" s="3">
        <v>1.121386392</v>
      </c>
      <c r="R75" s="3">
        <v>0.262123426</v>
      </c>
    </row>
    <row r="76">
      <c r="A76" s="3" t="s">
        <v>388</v>
      </c>
      <c r="B76" s="10" t="s">
        <v>389</v>
      </c>
      <c r="C76" s="3" t="s">
        <v>97</v>
      </c>
      <c r="D76" s="3" t="s">
        <v>108</v>
      </c>
      <c r="E76" s="3">
        <v>0.1664</v>
      </c>
      <c r="F76" s="3">
        <v>-0.1372</v>
      </c>
      <c r="G76" s="3">
        <v>0.0237</v>
      </c>
      <c r="H76" s="11">
        <v>7.55E-9</v>
      </c>
      <c r="I76" s="3" t="s">
        <v>390</v>
      </c>
      <c r="J76" s="3">
        <v>14.6</v>
      </c>
      <c r="K76" s="3">
        <v>-0.1697</v>
      </c>
      <c r="L76" s="3">
        <v>0.0278</v>
      </c>
      <c r="M76" s="11">
        <v>1.07E-9</v>
      </c>
      <c r="N76" s="3" t="s">
        <v>391</v>
      </c>
      <c r="O76" s="3">
        <v>0.0</v>
      </c>
      <c r="P76" s="3">
        <v>-0.1676</v>
      </c>
      <c r="Q76" s="3">
        <v>0.889650015</v>
      </c>
      <c r="R76" s="3">
        <v>0.373653841</v>
      </c>
    </row>
    <row r="77">
      <c r="A77" s="3" t="s">
        <v>392</v>
      </c>
      <c r="B77" s="10" t="s">
        <v>393</v>
      </c>
      <c r="C77" s="3" t="s">
        <v>107</v>
      </c>
      <c r="D77" s="3" t="s">
        <v>108</v>
      </c>
      <c r="E77" s="3">
        <v>0.2847</v>
      </c>
      <c r="F77" s="3">
        <v>0.0525</v>
      </c>
      <c r="G77" s="3">
        <v>0.0185</v>
      </c>
      <c r="H77" s="3">
        <v>0.004544</v>
      </c>
      <c r="I77" s="10" t="s">
        <v>394</v>
      </c>
      <c r="J77" s="3">
        <v>0.0</v>
      </c>
      <c r="K77" s="3">
        <v>0.0968</v>
      </c>
      <c r="L77" s="3">
        <v>0.021</v>
      </c>
      <c r="M77" s="11">
        <v>3.83E-6</v>
      </c>
      <c r="N77" s="10" t="s">
        <v>395</v>
      </c>
      <c r="O77" s="3">
        <v>0.0</v>
      </c>
      <c r="P77" s="3">
        <v>0.0657</v>
      </c>
      <c r="Q77" s="3">
        <v>-1.582900165</v>
      </c>
      <c r="R77" s="3">
        <v>0.113444221</v>
      </c>
    </row>
    <row r="78">
      <c r="A78" s="3" t="s">
        <v>396</v>
      </c>
      <c r="B78" s="10" t="s">
        <v>397</v>
      </c>
      <c r="C78" s="3" t="s">
        <v>97</v>
      </c>
      <c r="D78" s="3" t="s">
        <v>108</v>
      </c>
      <c r="E78" s="3">
        <v>0.5911</v>
      </c>
      <c r="F78" s="3">
        <v>0.1029</v>
      </c>
      <c r="G78" s="3">
        <v>0.0171</v>
      </c>
      <c r="H78" s="11">
        <v>1.87E-9</v>
      </c>
      <c r="I78" s="10" t="s">
        <v>398</v>
      </c>
      <c r="J78" s="3">
        <v>34.4</v>
      </c>
      <c r="K78" s="3">
        <v>0.0723</v>
      </c>
      <c r="L78" s="3">
        <v>0.0195</v>
      </c>
      <c r="M78" s="3">
        <v>2.102E-4</v>
      </c>
      <c r="N78" s="10" t="s">
        <v>399</v>
      </c>
      <c r="O78" s="3">
        <v>0.0</v>
      </c>
      <c r="P78" s="3">
        <v>0.1016</v>
      </c>
      <c r="Q78" s="3">
        <v>1.179841383</v>
      </c>
      <c r="R78" s="3">
        <v>0.238063307</v>
      </c>
    </row>
    <row r="79">
      <c r="A79" s="3" t="s">
        <v>400</v>
      </c>
      <c r="B79" s="10" t="s">
        <v>401</v>
      </c>
      <c r="C79" s="3" t="s">
        <v>97</v>
      </c>
      <c r="D79" s="3" t="s">
        <v>107</v>
      </c>
      <c r="E79" s="3">
        <v>0.0524</v>
      </c>
      <c r="F79" s="3">
        <v>-0.134</v>
      </c>
      <c r="G79" s="3">
        <v>0.046</v>
      </c>
      <c r="H79" s="3">
        <v>0.003542</v>
      </c>
      <c r="I79" s="3" t="s">
        <v>402</v>
      </c>
      <c r="J79" s="3">
        <v>0.0</v>
      </c>
      <c r="K79" s="3">
        <v>-0.0407</v>
      </c>
      <c r="L79" s="3">
        <v>0.0494</v>
      </c>
      <c r="M79" s="3">
        <v>0.4099</v>
      </c>
      <c r="N79" s="3" t="s">
        <v>403</v>
      </c>
      <c r="O79" s="3">
        <v>0.0</v>
      </c>
      <c r="P79" s="3">
        <v>-0.1432</v>
      </c>
      <c r="Q79" s="3">
        <v>-1.382205537</v>
      </c>
      <c r="R79" s="3">
        <v>0.1669086</v>
      </c>
    </row>
    <row r="80">
      <c r="A80" s="3" t="s">
        <v>404</v>
      </c>
      <c r="B80" s="10" t="s">
        <v>405</v>
      </c>
      <c r="C80" s="3" t="s">
        <v>97</v>
      </c>
      <c r="D80" s="3" t="s">
        <v>108</v>
      </c>
      <c r="E80" s="3">
        <v>0.7435</v>
      </c>
      <c r="F80" s="3">
        <v>0.076</v>
      </c>
      <c r="G80" s="3">
        <v>0.0194</v>
      </c>
      <c r="H80" s="11">
        <v>8.75E-5</v>
      </c>
      <c r="I80" s="10" t="s">
        <v>406</v>
      </c>
      <c r="J80" s="3">
        <v>27.5</v>
      </c>
      <c r="K80" s="3">
        <v>0.1022</v>
      </c>
      <c r="L80" s="3">
        <v>0.0224</v>
      </c>
      <c r="M80" s="11">
        <v>4.88E-6</v>
      </c>
      <c r="N80" s="10" t="s">
        <v>407</v>
      </c>
      <c r="O80" s="3">
        <v>2.9</v>
      </c>
      <c r="P80" s="3">
        <v>0.093</v>
      </c>
      <c r="Q80" s="3">
        <v>-0.884146754</v>
      </c>
      <c r="R80" s="3">
        <v>0.376616997</v>
      </c>
    </row>
    <row r="81">
      <c r="A81" s="3" t="s">
        <v>408</v>
      </c>
      <c r="B81" s="10" t="s">
        <v>409</v>
      </c>
      <c r="C81" s="3" t="s">
        <v>107</v>
      </c>
      <c r="D81" s="3" t="s">
        <v>108</v>
      </c>
      <c r="E81" s="3">
        <v>0.7266</v>
      </c>
      <c r="F81" s="3">
        <v>-0.0693</v>
      </c>
      <c r="G81" s="3">
        <v>0.0199</v>
      </c>
      <c r="H81" s="3">
        <v>5.072E-4</v>
      </c>
      <c r="I81" s="3" t="s">
        <v>410</v>
      </c>
      <c r="J81" s="3">
        <v>32.6</v>
      </c>
      <c r="K81" s="3">
        <v>-0.0499</v>
      </c>
      <c r="L81" s="3">
        <v>0.0227</v>
      </c>
      <c r="M81" s="3">
        <v>0.02786</v>
      </c>
      <c r="N81" s="10" t="s">
        <v>411</v>
      </c>
      <c r="O81" s="3">
        <v>0.0</v>
      </c>
      <c r="P81" s="3">
        <v>-0.0605</v>
      </c>
      <c r="Q81" s="3">
        <v>-0.64264487</v>
      </c>
      <c r="R81" s="3">
        <v>0.520454561</v>
      </c>
    </row>
    <row r="82">
      <c r="A82" s="3" t="s">
        <v>412</v>
      </c>
      <c r="B82" s="10" t="s">
        <v>413</v>
      </c>
      <c r="C82" s="3" t="s">
        <v>107</v>
      </c>
      <c r="D82" s="3" t="s">
        <v>98</v>
      </c>
      <c r="E82" s="3">
        <v>0.2722</v>
      </c>
      <c r="F82" s="3">
        <v>-0.0897</v>
      </c>
      <c r="G82" s="3">
        <v>0.0188</v>
      </c>
      <c r="H82" s="11">
        <v>1.82E-6</v>
      </c>
      <c r="I82" s="3" t="s">
        <v>414</v>
      </c>
      <c r="J82" s="3">
        <v>16.5</v>
      </c>
      <c r="K82" s="3">
        <v>-0.06</v>
      </c>
      <c r="L82" s="3">
        <v>0.0217</v>
      </c>
      <c r="M82" s="3">
        <v>0.005678</v>
      </c>
      <c r="N82" s="3" t="s">
        <v>415</v>
      </c>
      <c r="O82" s="3">
        <v>28.9</v>
      </c>
      <c r="P82" s="3">
        <v>-0.0856</v>
      </c>
      <c r="Q82" s="3">
        <v>-1.034441408</v>
      </c>
      <c r="R82" s="3">
        <v>0.300929855</v>
      </c>
    </row>
    <row r="83">
      <c r="A83" s="3" t="s">
        <v>416</v>
      </c>
      <c r="B83" s="10" t="s">
        <v>417</v>
      </c>
      <c r="C83" s="3" t="s">
        <v>107</v>
      </c>
      <c r="D83" s="3" t="s">
        <v>108</v>
      </c>
      <c r="E83" s="3">
        <v>0.3639</v>
      </c>
      <c r="F83" s="3">
        <v>0.0728</v>
      </c>
      <c r="G83" s="3">
        <v>0.0172</v>
      </c>
      <c r="H83" s="11">
        <v>2.41E-5</v>
      </c>
      <c r="I83" s="3" t="s">
        <v>418</v>
      </c>
      <c r="J83" s="3">
        <v>14.2</v>
      </c>
      <c r="K83" s="3">
        <v>0.0406</v>
      </c>
      <c r="L83" s="3">
        <v>0.0199</v>
      </c>
      <c r="M83" s="3">
        <v>0.04157</v>
      </c>
      <c r="N83" s="3" t="s">
        <v>419</v>
      </c>
      <c r="O83" s="3">
        <v>0.0</v>
      </c>
      <c r="P83" s="3">
        <v>0.0556</v>
      </c>
      <c r="Q83" s="3">
        <v>1.22419302</v>
      </c>
      <c r="R83" s="3">
        <v>0.220879422</v>
      </c>
    </row>
    <row r="84">
      <c r="A84" s="3" t="s">
        <v>420</v>
      </c>
      <c r="B84" s="10" t="s">
        <v>421</v>
      </c>
      <c r="C84" s="3" t="s">
        <v>107</v>
      </c>
      <c r="D84" s="3" t="s">
        <v>98</v>
      </c>
      <c r="E84" s="3">
        <v>0.3413</v>
      </c>
      <c r="F84" s="3">
        <v>-0.066</v>
      </c>
      <c r="G84" s="3">
        <v>0.0177</v>
      </c>
      <c r="H84" s="3">
        <v>1.935E-4</v>
      </c>
      <c r="I84" s="3" t="s">
        <v>206</v>
      </c>
      <c r="J84" s="3">
        <v>0.0</v>
      </c>
      <c r="K84" s="3">
        <v>-0.1042</v>
      </c>
      <c r="L84" s="3">
        <v>0.0203</v>
      </c>
      <c r="M84" s="11">
        <v>2.76E-7</v>
      </c>
      <c r="N84" s="3" t="s">
        <v>422</v>
      </c>
      <c r="O84" s="3">
        <v>0.0</v>
      </c>
      <c r="P84" s="3">
        <v>-0.0859</v>
      </c>
      <c r="Q84" s="3">
        <v>1.418340729</v>
      </c>
      <c r="R84" s="3">
        <v>0.156091311</v>
      </c>
    </row>
    <row r="85">
      <c r="A85" s="3" t="s">
        <v>423</v>
      </c>
      <c r="B85" s="10" t="s">
        <v>424</v>
      </c>
      <c r="C85" s="3" t="s">
        <v>97</v>
      </c>
      <c r="D85" s="3" t="s">
        <v>98</v>
      </c>
      <c r="E85" s="3">
        <v>0.7608</v>
      </c>
      <c r="F85" s="3">
        <v>-0.0683</v>
      </c>
      <c r="G85" s="3">
        <v>0.0194</v>
      </c>
      <c r="H85" s="3">
        <v>4.367E-4</v>
      </c>
      <c r="I85" s="3" t="s">
        <v>425</v>
      </c>
      <c r="J85" s="3">
        <v>0.0</v>
      </c>
      <c r="K85" s="3">
        <v>-0.112</v>
      </c>
      <c r="L85" s="3">
        <v>0.0222</v>
      </c>
      <c r="M85" s="11">
        <v>4.54E-7</v>
      </c>
      <c r="N85" s="3" t="s">
        <v>426</v>
      </c>
      <c r="O85" s="3">
        <v>0.0</v>
      </c>
      <c r="P85" s="3">
        <v>-0.0926</v>
      </c>
      <c r="Q85" s="3">
        <v>1.482250407</v>
      </c>
      <c r="R85" s="3">
        <v>0.138273679</v>
      </c>
    </row>
    <row r="86">
      <c r="A86" s="3" t="s">
        <v>427</v>
      </c>
      <c r="B86" s="10" t="s">
        <v>428</v>
      </c>
      <c r="C86" s="3" t="s">
        <v>107</v>
      </c>
      <c r="D86" s="3" t="s">
        <v>108</v>
      </c>
      <c r="E86" s="3">
        <v>0.7284</v>
      </c>
      <c r="F86" s="3">
        <v>-0.0527</v>
      </c>
      <c r="G86" s="3">
        <v>0.0187</v>
      </c>
      <c r="H86" s="3">
        <v>0.00493</v>
      </c>
      <c r="I86" s="3" t="s">
        <v>429</v>
      </c>
      <c r="J86" s="3">
        <v>0.0</v>
      </c>
      <c r="K86" s="3">
        <v>-0.0824</v>
      </c>
      <c r="L86" s="3">
        <v>0.0214</v>
      </c>
      <c r="M86" s="3">
        <v>1.168E-4</v>
      </c>
      <c r="N86" s="3" t="s">
        <v>430</v>
      </c>
      <c r="O86" s="3">
        <v>0.0</v>
      </c>
      <c r="P86" s="3">
        <v>-0.0615</v>
      </c>
      <c r="Q86" s="3">
        <v>1.045068724</v>
      </c>
      <c r="R86" s="3">
        <v>0.295991208</v>
      </c>
    </row>
  </sheetData>
  <drawing r:id="rId1"/>
</worksheet>
</file>